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175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im Bum Soo\Desktop\LostArk_\"/>
    </mc:Choice>
  </mc:AlternateContent>
  <x:bookViews>
    <x:workbookView xWindow="0" yWindow="0" windowWidth="24585" windowHeight="11775" firstSheet="1" activeTab="1"/>
  </x:bookViews>
  <x:sheets>
    <x:sheet name="효과" sheetId="1" r:id="rId4"/>
    <x:sheet name="입력" sheetId="2" r:id="rId5"/>
    <x:sheet name="연산" sheetId="3" state="hidden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<x:sst xmlns:r="http://schemas.openxmlformats.org/officeDocument/2006/relationships" xmlns:c="http://schemas.openxmlformats.org/drawingml/2006/chart" xmlns:x="http://schemas.openxmlformats.org/spreadsheetml/2006/main" count="253" uniqueCount="101">
  <x:si>
    <x:t>=</x:t>
  </x:si>
  <x:si>
    <x:t>표기</x:t>
  </x:si>
  <x:si>
    <x:t xml:space="preserve">하의 </x:t>
  </x:si>
  <x:si>
    <x:t>증가량</x:t>
  </x:si>
  <x:si>
    <x:t>* 엘릭서의 효율 : 쉴드 및 회복량 (17.74/21.94)% 혹은 (21.94/17.74)% 증가</x:t>
  </x:si>
  <x:si>
    <x:t>증가치</x:t>
  </x:si>
  <x:si>
    <x:t>보호막</x:t>
  </x:si>
  <x:si>
    <x:t>효율</x:t>
  </x:si>
  <x:si>
    <x:t>생명력</x:t>
  </x:si>
  <x:si>
    <x:t>부위</x:t>
  </x:si>
  <x:si>
    <x:t>도화</x:t>
  </x:si>
  <x:si>
    <x:t>신속</x:t>
  </x:si>
  <x:si>
    <x:t>홀나</x:t>
  </x:si>
  <x:si>
    <x:t>음진</x:t>
  </x:si>
  <x:si>
    <x:t>활성화</x:t>
  </x:si>
  <x:si>
    <x:t>투구</x:t>
  </x:si>
  <x:si>
    <x:t>장갑</x:t>
  </x:si>
  <x:si>
    <x:t>특화</x:t>
  </x:si>
  <x:si>
    <x:t>천상</x:t>
  </x:si>
  <x:si>
    <x:t>해그</x:t>
  </x:si>
  <x:si>
    <x:t>해우</x:t>
  </x:si>
  <x:si>
    <x:t>신분</x:t>
  </x:si>
  <x:si>
    <x:t>회복</x:t>
  </x:si>
  <x:si>
    <x:t>상의</x:t>
  </x:si>
  <x:si>
    <x:t>어깨</x:t>
  </x:si>
  <x:si>
    <x:t>바드</x:t>
  </x:si>
  <x:si>
    <x:t>2단계</x:t>
  </x:si>
  <x:si>
    <x:t>스텟</x:t>
  </x:si>
  <x:si>
    <x:t>진군</x:t>
  </x:si>
  <x:si>
    <x:t>선각자</x:t>
  </x:si>
  <x:si>
    <x:t>천축</x:t>
  </x:si>
  <x:si>
    <x:t>체력</x:t>
  </x:si>
  <x:si>
    <x:t>직업</x:t>
  </x:si>
  <x:si>
    <x:t>신념</x:t>
  </x:si>
  <x:si>
    <x:t>머리</x:t>
  </x:si>
  <x:si>
    <x:t>하의</x:t>
  </x:si>
  <x:si>
    <x:t>옵션</x:t>
  </x:si>
  <x:si>
    <x:t>무공</x:t>
  </x:si>
  <x:si>
    <x:t>1단계</x:t>
  </x:si>
  <x:si>
    <x:t/>
  </x:si>
  <x:si>
    <x:t>스탯</x:t>
  </x:si>
  <x:si>
    <x:t>전체</x:t>
  </x:si>
  <x:si>
    <x:t>효과</x:t>
  </x:si>
  <x:si>
    <x:t>선각자 여부</x:t>
  </x:si>
  <x:si>
    <x:t>회복량은</x:t>
  </x:si>
  <x:si>
    <x:t>* 계산식 : (스킬쿨타임-트포)x(1-신속/100)x(1-보석/100)x(1-선각/100)</x:t>
  </x:si>
  <x:si>
    <x:t>* 기존 최대체력의 수치가 높아질수록 (투구,상의)엘릭서 효율 감소</x:t>
  </x:si>
  <x:si>
    <x:t>기본 (트포o)</x:t>
  </x:si>
  <x:si>
    <x:t>세트옵션 활성 여부</x:t>
  </x:si>
  <x:si>
    <x:t>엘릭서
(활성화)</x:t>
  </x:si>
  <x:si>
    <x:t>보호막
/
회복량</x:t>
  </x:si>
  <x:si>
    <x:t>계산결과, 엘릭서 효과로 인한 당신의</x:t>
  </x:si>
  <x:si>
    <x:t>은(는)</x:t>
  </x:si>
  <x:si>
    <x:t>초 에서</x:t>
  </x:si>
  <x:si>
    <x:t>단위 : %</x:t>
  </x:si>
  <x:si>
    <x:t>*입력셀</x:t>
  </x:si>
  <x:si>
    <x:t>스텟 입력</x:t>
  </x:si>
  <x:si>
    <x:t>아군강화</x:t>
  </x:si>
  <x:si>
    <x:t>*결과셀</x:t>
  </x:si>
  <x:si>
    <x:t>*오류 산출</x:t>
  </x:si>
  <x:si>
    <x:t>보석
(홍염)</x:t>
  </x:si>
  <x:si>
    <x:t>부여 효과</x:t>
  </x:si>
  <x:si>
    <x:t>선각 2</x:t>
  </x:si>
  <x:si>
    <x:t>보호/회복</x:t>
  </x:si>
  <x:si>
    <x:t>엘릭서 입력</x:t>
  </x:si>
  <x:si>
    <x:t>무기공격력</x:t>
  </x:si>
  <x:si>
    <x:t>보석 입력</x:t>
  </x:si>
  <x:si>
    <x:t>단위 : 초</x:t>
  </x:si>
  <x:si>
    <x:t>세트옵션</x:t>
  </x:si>
  <x:si>
    <x:t>선각 0</x:t>
  </x:si>
  <x:si>
    <x:t>효율 (%)</x:t>
  </x:si>
  <x:si>
    <x:t>힘 / 지능</x:t>
  </x:si>
  <x:si>
    <x:t>직업선택</x:t>
  </x:si>
  <x:si>
    <x:t>최대생명력</x:t>
  </x:si>
  <x:si>
    <x:t>* 극신 : 1800 / 극특 : 650 기준 계산</x:t>
  </x:si>
  <x:si>
    <x:t>힘지능</x:t>
  </x:si>
  <x:si>
    <x:t>엘릭서 전</x:t>
  </x:si>
  <x:si>
    <x:t>버프력은</x:t>
  </x:si>
  <x:si>
    <x:t>버프력</x:t>
  </x:si>
  <x:si>
    <x:t>선각2</x:t>
  </x:si>
  <x:si>
    <x:t>기존</x:t>
  </x:si>
  <x:si>
    <x:t>보석 레벨 입력</x:t>
  </x:si>
  <x:si>
    <x:t>증가하였습니다.</x:t>
  </x:si>
  <x:si>
    <x:t>공격력 x (1+15%) x (1+6%)</x:t>
  </x:si>
  <x:si>
    <x:t>기본</x:t>
  </x:si>
  <x:si>
    <x:t>* 엘릭서의 효율 : 쉴드 및 회복량 (5/0)% 혹은 (0/5)% 증가</x:t>
  </x:si>
  <x:si>
    <x:t>스킬1</x:t>
  </x:si>
  <x:si>
    <x:t>출력</x:t>
  </x:si>
  <x:si>
    <x:t>버프</x:t>
  </x:si>
  <x:si>
    <x:t>공격력</x:t>
  </x:si>
  <x:si>
    <x:t>버프 스킬의 쿨타임은</x:t>
  </x:si>
  <x:si>
    <x:t>보호막은</x:t>
  </x:si>
  <x:si>
    <x:t>부위 엘릭서</x:t>
  </x:si>
  <x:si>
    <x:t>천상의연주</x:t>
  </x:si>
  <x:si>
    <x:t>음파진동</x:t>
  </x:si>
  <x:si>
    <x:t>해당 직업 : 1</x:t>
  </x:si>
  <x:si>
    <x:t>후</x:t>
  </x:si>
  <x:si>
    <x:t>스킬2</x:t>
  </x:si>
  <x:si>
    <x:t>활성화 단계란에 1</x:t>
  </x:si>
  <x:si>
    <x:t>초로 변화가 없습니다.</x:t>
  </x:si>
  <x:si>
    <x:t>엘릭서 활성화 수치 입력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</x:si>
</x:sst>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0.000"/>
    <x:numFmt numFmtId="165" formatCode="0.00_ "/>
    <x:numFmt numFmtId="166" formatCode="#,##0_ "/>
    <x:numFmt numFmtId="167" formatCode="#,##0.00_ "/>
    <x:numFmt numFmtId="168" formatCode="0_ "/>
  </x:numFmts>
  <x:fonts count="1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x:font>
      <x:name val="맑은 고딕"/>
      <x:sz val="11"/>
      <x:color rgb="ffff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2f5597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2f5597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d5cbb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d5cbb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66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66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6182d6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6182d6"/>
        </x:font>
      </mc:Fallback>
    </mc:AlternateContent>
  </x:fonts>
  <x:fills count="20">
    <x:fill>
      <x:patternFill patternType="none"/>
    </x:fill>
    <x:fill>
      <x:patternFill patternType="gray125"/>
    </x:fill>
    <x:fill>
      <x:patternFill patternType="solid">
        <x:fgColor rgb="ffddebf7"/>
        <x:bgColor indexed="64"/>
      </x:patternFill>
    </x:fill>
    <x:fill>
      <x:patternFill patternType="solid">
        <x:fgColor rgb="ffbed7ee"/>
        <x:bgColor indexed="64"/>
      </x:patternFill>
    </x:fill>
    <x:fill>
      <x:patternFill patternType="solid">
        <x:fgColor rgb="ff9cc3e6"/>
        <x:bgColor indexed="64"/>
      </x:patternFill>
    </x:fill>
    <x:fill>
      <x:patternFill patternType="solid">
        <x:fgColor rgb="ff2e75b6"/>
        <x:bgColor indexed="64"/>
      </x:patternFill>
    </x:fill>
    <x:fill>
      <x:patternFill patternType="solid">
        <x:fgColor rgb="ff1f4e79"/>
        <x:bgColor indexed="64"/>
      </x:patternFill>
    </x:fill>
    <x:fill>
      <x:patternFill patternType="solid">
        <x:fgColor rgb="fffbe5d7"/>
        <x:bgColor indexed="64"/>
      </x:patternFill>
    </x:fill>
    <x:fill>
      <x:patternFill patternType="solid">
        <x:fgColor rgb="ffededed"/>
        <x:bgColor indexed="64"/>
      </x:patternFill>
    </x:fill>
    <x:fill>
      <x:patternFill patternType="solid">
        <x:fgColor rgb="ffe4e4e4"/>
        <x:bgColor indexed="64"/>
      </x:patternFill>
    </x:fill>
    <x:fill>
      <x:patternFill patternType="solid">
        <x:fgColor rgb="ffe2f0d9"/>
        <x:bgColor indexed="64"/>
      </x:patternFill>
    </x:fill>
    <x:fill>
      <x:patternFill patternType="solid">
        <x:fgColor rgb="fffff2cc"/>
        <x:bgColor indexed="64"/>
      </x:patternFill>
    </x:fill>
    <x:fill>
      <x:patternFill patternType="solid">
        <x:fgColor rgb="ffffccff"/>
        <x:bgColor indexed="64"/>
      </x:patternFill>
    </x:fill>
    <x:fill>
      <x:patternFill patternType="solid">
        <x:fgColor rgb="ffffe699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faf3db"/>
        <x:bgColor indexed="64"/>
      </x:patternFill>
    </x:fill>
  </x:fills>
  <x:borders count="64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767171"/>
      </x:left>
      <x:right style="thin">
        <x:color rgb="ff767171"/>
      </x:right>
      <x:top style="thin">
        <x:color rgb="ff767171"/>
      </x:top>
      <x:bottom style="thin">
        <x:color rgb="ff767171"/>
      </x:bottom>
    </x:border>
    <x:border>
      <x:left style="medium">
        <x:color rgb="ff767171"/>
      </x:left>
      <x:right style="thin">
        <x:color rgb="ff767171"/>
      </x:right>
      <x:top style="thin">
        <x:color rgb="ff767171"/>
      </x:top>
      <x:bottom style="thin">
        <x:color rgb="ff767171"/>
      </x:bottom>
    </x:border>
    <x:border>
      <x:left style="thin">
        <x:color rgb="ff767171"/>
      </x:left>
      <x:right style="medium">
        <x:color rgb="ff767171"/>
      </x:right>
      <x:top style="thin">
        <x:color rgb="ff767171"/>
      </x:top>
      <x:bottom style="thin">
        <x:color rgb="ff767171"/>
      </x:bottom>
    </x:border>
    <x:border>
      <x:left style="medium">
        <x:color rgb="ff767171"/>
      </x:left>
      <x:right style="thin">
        <x:color rgb="ff767171"/>
      </x:right>
      <x:top style="thin">
        <x:color rgb="ff767171"/>
      </x:top>
      <x:bottom style="medium">
        <x:color rgb="ff767171"/>
      </x:bottom>
    </x:border>
    <x:border>
      <x:left style="thin">
        <x:color rgb="ff767171"/>
      </x:left>
      <x:right style="thin">
        <x:color rgb="ff767171"/>
      </x:right>
      <x:top style="thin">
        <x:color rgb="ff767171"/>
      </x:top>
      <x:bottom style="medium">
        <x:color rgb="ff767171"/>
      </x:bottom>
    </x:border>
    <x:border>
      <x:left style="thin">
        <x:color rgb="ff767171"/>
      </x:left>
      <x:right style="medium">
        <x:color rgb="ff767171"/>
      </x:right>
      <x:top style="thin">
        <x:color rgb="ff767171"/>
      </x:top>
      <x:bottom style="medium">
        <x:color rgb="ff767171"/>
      </x:bottom>
    </x:border>
    <x:border>
      <x:left style="medium">
        <x:color rgb="ff767171"/>
      </x:left>
      <x:right style="thin">
        <x:color rgb="ff767171"/>
      </x:right>
      <x:top>
        <x:color indexed="64"/>
      </x:top>
      <x:bottom style="thin">
        <x:color rgb="ff767171"/>
      </x:bottom>
    </x:border>
    <x:border>
      <x:left style="thin">
        <x:color rgb="ff767171"/>
      </x:left>
      <x:right style="medium">
        <x:color rgb="ff767171"/>
      </x:right>
      <x:top>
        <x:color indexed="64"/>
      </x:top>
      <x:bottom style="thin">
        <x:color rgb="ff767171"/>
      </x:bottom>
    </x:border>
    <x:border>
      <x:left style="medium">
        <x:color rgb="ff767171"/>
      </x:left>
      <x:right style="thin">
        <x:color rgb="ff767171"/>
      </x:right>
      <x:top style="thin">
        <x:color rgb="ff767171"/>
      </x:top>
      <x:bottom>
        <x:color indexed="64"/>
      </x:bottom>
    </x:border>
    <x:border>
      <x:left style="thin">
        <x:color rgb="ff767171"/>
      </x:left>
      <x:right style="thin">
        <x:color rgb="ff767171"/>
      </x:right>
      <x:top style="thin">
        <x:color rgb="ff767171"/>
      </x:top>
      <x:bottom>
        <x:color indexed="64"/>
      </x:bottom>
    </x:border>
    <x:border>
      <x:left style="thin">
        <x:color rgb="ff767171"/>
      </x:left>
      <x:right style="medium">
        <x:color rgb="ff767171"/>
      </x:right>
      <x:top style="thin">
        <x:color rgb="ff767171"/>
      </x:top>
      <x:bottom>
        <x:color indexed="64"/>
      </x:bottom>
    </x:border>
    <x:border>
      <x:left style="medium">
        <x:color rgb="ff767171"/>
      </x:left>
      <x:right style="thin">
        <x:color rgb="ff767171"/>
      </x:right>
      <x:top style="medium">
        <x:color rgb="ff767171"/>
      </x:top>
      <x:bottom style="thin">
        <x:color rgb="ff767171"/>
      </x:bottom>
    </x:border>
    <x:border>
      <x:left style="thin">
        <x:color rgb="ff767171"/>
      </x:left>
      <x:right style="medium">
        <x:color rgb="ff767171"/>
      </x:right>
      <x:top style="medium">
        <x:color rgb="ff767171"/>
      </x:top>
      <x:bottom style="thin">
        <x:color rgb="ff767171"/>
      </x:bottom>
    </x:border>
    <x:border>
      <x:left style="thin">
        <x:color rgb="ff767171"/>
      </x:left>
      <x:right style="thin">
        <x:color rgb="ff767171"/>
      </x:right>
      <x:top style="medium">
        <x:color rgb="ff767171"/>
      </x:top>
      <x:bottom style="thin">
        <x:color rgb="ff767171"/>
      </x:bottom>
    </x:border>
    <x:border>
      <x:left style="thin">
        <x:color rgb="ffafabab"/>
      </x:left>
      <x:right style="thin">
        <x:color rgb="ffafabab"/>
      </x:right>
      <x:top style="thin">
        <x:color rgb="ffafabab"/>
      </x:top>
      <x:bottom style="thin">
        <x:color rgb="ffafabab"/>
      </x:bottom>
    </x:border>
    <x:border>
      <x:left style="medium">
        <x:color rgb="ff767171"/>
      </x:left>
      <x:right style="thin">
        <x:color rgb="ffafabab"/>
      </x:right>
      <x:top style="thin">
        <x:color rgb="ffafabab"/>
      </x:top>
      <x:bottom style="thin">
        <x:color rgb="ffafabab"/>
      </x:bottom>
    </x:border>
    <x:border>
      <x:left style="medium">
        <x:color rgb="ff767171"/>
      </x:left>
      <x:right style="thin">
        <x:color rgb="ffafabab"/>
      </x:right>
      <x:top style="thin">
        <x:color rgb="ffafabab"/>
      </x:top>
      <x:bottom style="medium">
        <x:color rgb="ff767171"/>
      </x:bottom>
    </x:border>
    <x:border>
      <x:left style="thin">
        <x:color rgb="ffafabab"/>
      </x:left>
      <x:right style="thin">
        <x:color rgb="ffafabab"/>
      </x:right>
      <x:top style="thin">
        <x:color rgb="ffafabab"/>
      </x:top>
      <x:bottom style="medium">
        <x:color rgb="ff767171"/>
      </x:bottom>
    </x:border>
    <x:border>
      <x:left style="thin">
        <x:color rgb="ffafabab"/>
      </x:left>
      <x:right style="medium">
        <x:color rgb="ff767171"/>
      </x:right>
      <x:top style="thin">
        <x:color rgb="ffafabab"/>
      </x:top>
      <x:bottom style="thin">
        <x:color rgb="ffafabab"/>
      </x:bottom>
    </x:border>
    <x:border>
      <x:left style="thin">
        <x:color rgb="ffafabab"/>
      </x:left>
      <x:right style="medium">
        <x:color rgb="ff767171"/>
      </x:right>
      <x:top style="medium">
        <x:color rgb="ff767171"/>
      </x:top>
      <x:bottom style="thin">
        <x:color rgb="ffafabab"/>
      </x:bottom>
    </x:border>
    <x:border>
      <x:left style="thin">
        <x:color rgb="ffafabab"/>
      </x:left>
      <x:right style="medium">
        <x:color rgb="ff767171"/>
      </x:right>
      <x:top style="thin">
        <x:color rgb="ffafabab"/>
      </x:top>
      <x:bottom style="medium">
        <x:color rgb="ff767171"/>
      </x:bottom>
    </x:border>
    <x:border>
      <x:left style="thin">
        <x:color rgb="ffafabab"/>
      </x:left>
      <x:right style="medium">
        <x:color rgb="ff767171"/>
      </x:right>
      <x:top style="thin">
        <x:color rgb="ffafabab"/>
      </x:top>
      <x:bottom>
        <x:color indexed="64"/>
      </x:bottom>
    </x:border>
    <x:border>
      <x:left style="thin">
        <x:color rgb="ffafabab"/>
      </x:left>
      <x:right style="medium">
        <x:color rgb="ff767171"/>
      </x:right>
      <x:top>
        <x:color indexed="64"/>
      </x:top>
      <x:bottom style="thin">
        <x:color rgb="ffafabab"/>
      </x:bottom>
    </x:border>
    <x:border>
      <x:left>
        <x:color indexed="64"/>
      </x:left>
      <x:right style="thin">
        <x:color rgb="ffafabab"/>
      </x:right>
      <x:top style="thin">
        <x:color rgb="ffafabab"/>
      </x:top>
      <x:bottom style="medium">
        <x:color rgb="ff767171"/>
      </x:bottom>
    </x:border>
    <x:border>
      <x:left style="thin">
        <x:color rgb="ffafabab"/>
      </x:left>
      <x:right>
        <x:color indexed="64"/>
      </x:right>
      <x:top style="thin">
        <x:color rgb="ffafabab"/>
      </x:top>
      <x:bottom style="medium">
        <x:color rgb="ff767171"/>
      </x:bottom>
    </x:border>
    <x:border>
      <x:left>
        <x:color indexed="64"/>
      </x:left>
      <x:right style="thin">
        <x:color rgb="ffafabab"/>
      </x:right>
      <x:top style="medium">
        <x:color rgb="ff767171"/>
      </x:top>
      <x:bottom style="medium">
        <x:color rgb="ff767171"/>
      </x:bottom>
    </x:border>
    <x:border>
      <x:left style="thin">
        <x:color rgb="ffafabab"/>
      </x:left>
      <x:right style="thin">
        <x:color rgb="ffafabab"/>
      </x:right>
      <x:top style="medium">
        <x:color rgb="ff767171"/>
      </x:top>
      <x:bottom style="medium">
        <x:color rgb="ff767171"/>
      </x:bottom>
    </x:border>
    <x:border>
      <x:left style="thin">
        <x:color rgb="ffafabab"/>
      </x:left>
      <x:right>
        <x:color indexed="64"/>
      </x:right>
      <x:top style="medium">
        <x:color rgb="ff767171"/>
      </x:top>
      <x:bottom style="medium">
        <x:color rgb="ff767171"/>
      </x:bottom>
    </x:border>
    <x:border>
      <x:left style="medium">
        <x:color rgb="ff767171"/>
      </x:left>
      <x:right style="thin">
        <x:color rgb="ffafabab"/>
      </x:right>
      <x:top style="medium">
        <x:color rgb="ff767171"/>
      </x:top>
      <x:bottom style="medium">
        <x:color rgb="ff767171"/>
      </x:bottom>
    </x:border>
    <x:border>
      <x:left style="thin">
        <x:color rgb="ffafabab"/>
      </x:left>
      <x:right style="medium">
        <x:color rgb="ff767171"/>
      </x:right>
      <x:top style="medium">
        <x:color rgb="ff767171"/>
      </x:top>
      <x:bottom style="medium">
        <x:color rgb="ff767171"/>
      </x:bottom>
    </x:border>
    <x:border>
      <x:left>
        <x:color indexed="64"/>
      </x:left>
      <x:right style="thin">
        <x:color rgb="ffafabab"/>
      </x:right>
      <x:top>
        <x:color indexed="64"/>
      </x:top>
      <x:bottom style="thin">
        <x:color rgb="ffafabab"/>
      </x:bottom>
    </x:border>
    <x:border>
      <x:left>
        <x:color indexed="64"/>
      </x:left>
      <x:right style="thin">
        <x:color rgb="ffafabab"/>
      </x:right>
      <x:top style="thin">
        <x:color rgb="ffafabab"/>
      </x:top>
      <x:bottom style="thin">
        <x:color rgb="ffafabab"/>
      </x:bottom>
    </x:border>
    <x:border>
      <x:left>
        <x:color indexed="64"/>
      </x:left>
      <x:right style="thin">
        <x:color rgb="ffafabab"/>
      </x:right>
      <x:top style="thin">
        <x:color rgb="ffafabab"/>
      </x:top>
      <x:bottom>
        <x:color indexed="64"/>
      </x:bottom>
    </x:border>
    <x:border>
      <x:left style="thin">
        <x:color rgb="ffafabab"/>
      </x:left>
      <x:right>
        <x:color indexed="64"/>
      </x:right>
      <x:top style="thin">
        <x:color rgb="ffafabab"/>
      </x:top>
      <x:bottom style="thin">
        <x:color rgb="ffafabab"/>
      </x:bottom>
    </x:border>
    <x:border>
      <x:left style="thin">
        <x:color rgb="ffafabab"/>
      </x:left>
      <x:right style="thin">
        <x:color rgb="ffafabab"/>
      </x:right>
      <x:top style="thin">
        <x:color rgb="ffafabab"/>
      </x:top>
      <x:bottom>
        <x:color indexed="64"/>
      </x:bottom>
    </x:border>
    <x:border>
      <x:left style="thin">
        <x:color rgb="ffafabab"/>
      </x:left>
      <x:right>
        <x:color indexed="64"/>
      </x:right>
      <x:top style="thin">
        <x:color rgb="ffafabab"/>
      </x:top>
      <x:bottom>
        <x:color indexed="64"/>
      </x:bottom>
    </x:border>
    <x:border>
      <x:left style="medium">
        <x:color rgb="ff767171"/>
      </x:left>
      <x:right style="thin">
        <x:color rgb="ffafabab"/>
      </x:right>
      <x:top>
        <x:color indexed="64"/>
      </x:top>
      <x:bottom style="thin">
        <x:color rgb="ffafabab"/>
      </x:bottom>
    </x:border>
    <x:border>
      <x:left style="medium">
        <x:color rgb="ff767171"/>
      </x:left>
      <x:right style="thin">
        <x:color rgb="ffafabab"/>
      </x:right>
      <x:top style="thin">
        <x:color rgb="ffafabab"/>
      </x:top>
      <x:bottom>
        <x:color indexed="64"/>
      </x:bottom>
    </x:border>
    <x:border>
      <x:left>
        <x:color indexed="64"/>
      </x:left>
      <x:right style="thin">
        <x:color rgb="ffafabab"/>
      </x:right>
      <x:top>
        <x:color indexed="64"/>
      </x:top>
      <x:bottom>
        <x:color indexed="64"/>
      </x:bottom>
    </x:border>
    <x:border>
      <x:left style="thin">
        <x:color rgb="ffafabab"/>
      </x:left>
      <x:right style="medium">
        <x:color rgb="ff767171"/>
      </x:right>
      <x:top>
        <x:color indexed="64"/>
      </x:top>
      <x:bottom>
        <x:color indexed="64"/>
      </x:bottom>
    </x:border>
    <x:border>
      <x:left style="medium">
        <x:color rgb="ff767171"/>
      </x:left>
      <x:right style="thin">
        <x:color rgb="ffafabab"/>
      </x:right>
      <x:top style="medium">
        <x:color rgb="ff767171"/>
      </x:top>
      <x:bottom style="thin">
        <x:color rgb="ffafabab"/>
      </x:bottom>
    </x:border>
    <x:border>
      <x:left style="thin">
        <x:color rgb="ffafabab"/>
      </x:left>
      <x:right style="thin">
        <x:color rgb="ffafabab"/>
      </x:right>
      <x:top style="medium">
        <x:color rgb="ff767171"/>
      </x:top>
      <x:bottom style="thin">
        <x:color rgb="ffafabab"/>
      </x:bottom>
    </x:border>
    <x:border>
      <x:left style="thin">
        <x:color rgb="ffafabab"/>
      </x:left>
      <x:right>
        <x:color indexed="64"/>
      </x:right>
      <x:top style="medium">
        <x:color rgb="ff767171"/>
      </x:top>
      <x:bottom style="thin">
        <x:color rgb="ffafabab"/>
      </x:bottom>
    </x:border>
    <x:border>
      <x:left>
        <x:color indexed="64"/>
      </x:left>
      <x:right style="thin">
        <x:color rgb="ffafabab"/>
      </x:right>
      <x:top style="medium">
        <x:color rgb="ff767171"/>
      </x:top>
      <x:bottom style="thin">
        <x:color rgb="ffafabab"/>
      </x:bottom>
    </x:border>
    <x:border>
      <x:left style="medium">
        <x:color rgb="ff767171"/>
      </x:left>
      <x:right>
        <x:color indexed="64"/>
      </x:right>
      <x:top style="medium">
        <x:color rgb="ff767171"/>
      </x:top>
      <x:bottom style="medium">
        <x:color rgb="ff767171"/>
      </x:bottom>
    </x:border>
    <x:border>
      <x:left>
        <x:color indexed="64"/>
      </x:left>
      <x:right>
        <x:color indexed="64"/>
      </x:right>
      <x:top style="medium">
        <x:color rgb="ff767171"/>
      </x:top>
      <x:bottom style="medium">
        <x:color rgb="ff767171"/>
      </x:bottom>
    </x:border>
    <x:border>
      <x:left>
        <x:color indexed="64"/>
      </x:left>
      <x:right style="medium">
        <x:color rgb="ff767171"/>
      </x:right>
      <x:top style="medium">
        <x:color rgb="ff767171"/>
      </x:top>
      <x:bottom style="medium">
        <x:color rgb="ff767171"/>
      </x:bottom>
    </x:border>
    <x:border>
      <x:left>
        <x:color indexed="64"/>
      </x:left>
      <x:right style="medium">
        <x:color rgb="ff767171"/>
      </x:right>
      <x:top style="thin">
        <x:color rgb="ffafabab"/>
      </x:top>
      <x:bottom style="thin">
        <x:color rgb="ffafabab"/>
      </x:bottom>
    </x:border>
    <x:border>
      <x:left style="medium">
        <x:color rgb="ff767171"/>
      </x:left>
      <x:right style="medium">
        <x:color rgb="ff767171"/>
      </x:right>
      <x:top style="medium">
        <x:color rgb="ff767171"/>
      </x:top>
      <x:bottom style="thin">
        <x:color rgb="ff767171"/>
      </x:bottom>
    </x:border>
    <x:border>
      <x:left style="medium">
        <x:color rgb="ff767171"/>
      </x:left>
      <x:right style="medium">
        <x:color rgb="ff767171"/>
      </x:right>
      <x:top style="thin">
        <x:color rgb="ff767171"/>
      </x:top>
      <x:bottom>
        <x:color indexed="64"/>
      </x:bottom>
    </x:border>
    <x:border>
      <x:left style="medium">
        <x:color rgb="ff767171"/>
      </x:left>
      <x:right style="medium">
        <x:color rgb="ff767171"/>
      </x:right>
      <x:top>
        <x:color indexed="64"/>
      </x:top>
      <x:bottom style="thin">
        <x:color rgb="ff767171"/>
      </x:bottom>
    </x:border>
    <x:border>
      <x:left style="medium">
        <x:color rgb="ff767171"/>
      </x:left>
      <x:right style="medium">
        <x:color rgb="ff767171"/>
      </x:right>
      <x:top style="thin">
        <x:color rgb="ff767171"/>
      </x:top>
      <x:bottom style="medium">
        <x:color rgb="ff767171"/>
      </x:bottom>
    </x:border>
    <x:border>
      <x:left>
        <x:color indexed="64"/>
      </x:left>
      <x:right style="thin">
        <x:color rgb="ffa6a6a6"/>
      </x:right>
      <x:top>
        <x:color indexed="64"/>
      </x:top>
      <x:bottom style="thin">
        <x:color rgb="ffa6a6a6"/>
      </x:bottom>
    </x:border>
    <x:border>
      <x:left style="thin">
        <x:color rgb="ffa6a6a6"/>
      </x:left>
      <x:right>
        <x:color indexed="64"/>
      </x:right>
      <x:top>
        <x:color indexed="64"/>
      </x:top>
      <x:bottom style="thin">
        <x:color rgb="ffa6a6a6"/>
      </x:bottom>
    </x:border>
    <x:border>
      <x:left>
        <x:color indexed="64"/>
      </x:left>
      <x:right style="thin">
        <x:color rgb="ffa6a6a6"/>
      </x:right>
      <x:top style="thin">
        <x:color rgb="ffa6a6a6"/>
      </x:top>
      <x:bottom style="thin">
        <x:color rgb="ffa6a6a6"/>
      </x:bottom>
    </x:border>
    <x:border>
      <x:left style="thin">
        <x:color rgb="ffa6a6a6"/>
      </x:left>
      <x:right>
        <x:color indexed="64"/>
      </x:right>
      <x:top style="thin">
        <x:color rgb="ffa6a6a6"/>
      </x:top>
      <x:bottom style="thin">
        <x:color rgb="ffa6a6a6"/>
      </x:bottom>
    </x:border>
    <x:border>
      <x:left>
        <x:color indexed="64"/>
      </x:left>
      <x:right style="thin">
        <x:color rgb="ffa6a6a6"/>
      </x:right>
      <x:top style="thin">
        <x:color rgb="ffa6a6a6"/>
      </x:top>
      <x:bottom>
        <x:color indexed="64"/>
      </x:bottom>
    </x:border>
    <x:border>
      <x:left style="thin">
        <x:color rgb="ffa6a6a6"/>
      </x:left>
      <x:right>
        <x:color indexed="64"/>
      </x:right>
      <x:top style="thin">
        <x:color rgb="ffa6a6a6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rgb="ff767171"/>
      </x:top>
      <x:bottom>
        <x:color indexed="64"/>
      </x:bottom>
    </x:border>
    <x:border>
      <x:left style="medium">
        <x:color rgb="ff767171"/>
      </x:left>
      <x:right style="thin">
        <x:color rgb="ff767171"/>
      </x:right>
      <x:top style="medium">
        <x:color rgb="ff767171"/>
      </x:top>
      <x:bottom>
        <x:color indexed="64"/>
      </x:bottom>
    </x:border>
    <x:border>
      <x:left style="medium">
        <x:color rgb="ff767171"/>
      </x:left>
      <x:right style="thin">
        <x:color rgb="ff767171"/>
      </x:right>
      <x:top>
        <x:color indexed="64"/>
      </x:top>
      <x:bottom style="medium">
        <x:color rgb="ff767171"/>
      </x:bottom>
    </x:border>
    <x:border>
      <x:left style="thin">
        <x:color rgb="ff767171"/>
      </x:left>
      <x:right style="medium">
        <x:color rgb="ff767171"/>
      </x:right>
      <x:top style="medium">
        <x:color rgb="ff767171"/>
      </x:top>
      <x:bottom>
        <x:color indexed="64"/>
      </x:bottom>
    </x:border>
    <x:border>
      <x:left style="thin">
        <x:color rgb="ff767171"/>
      </x:left>
      <x:right style="medium">
        <x:color rgb="ff767171"/>
      </x:right>
      <x:top>
        <x:color indexed="64"/>
      </x:top>
      <x:bottom style="medium">
        <x:color rgb="ff767171"/>
      </x:bottom>
    </x:border>
  </x:borders>
  <x:cellStyleXfs count="1">
    <x:xf numFmtId="0" fontId="0" fillId="0" borderId="0">
      <x:alignment horizontal="general" vertical="center"/>
    </x:xf>
  </x:cellStyleXfs>
  <x:cellXfs count="234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right" vertical="center"/>
        </x:xf>
      </mc:Fallback>
    </mc:AlternateContent>
    <x:xf numFmtId="0" fontId="0" fillId="0" borderId="0" xfId="0" applyNumberForma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2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2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3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3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4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4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5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5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6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6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3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3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x:xf numFmtId="0" fontId="7" fillId="0" borderId="0" xfId="0" applyNumberFormat="1" applyFont="1">
      <x:alignment horizontal="general" vertical="center"/>
    </x:xf>
    <x:xf numFmtId="164" fontId="7" fillId="0" borderId="0" xfId="0" applyNumberFormat="1" applyFont="1">
      <x:alignment horizontal="general" vertical="center"/>
    </x:xf>
    <x:xf numFmtId="2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" fontId="6" fillId="2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2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3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3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4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4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5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5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" fontId="6" fillId="6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6" fillId="6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9" xfId="0" applyNumberFormat="1" applyFill="1" applyBorder="1" applyAlignment="1">
          <x:alignment horizontal="center" vertical="center"/>
        </x:xf>
      </mc:Fallback>
    </mc:AlternateContent>
    <x:xf numFmtId="166" fontId="8" fillId="0" borderId="30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2" fontId="0" fillId="0" borderId="1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1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2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21" xfId="0" applyNumberFormat="1" applyBorder="1" applyAlignment="1">
          <x:alignment horizontal="center" vertical="center"/>
        </x:xf>
      </mc:Fallback>
    </mc:AlternateContent>
    <x:xf numFmtId="2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9" xfId="0" applyNumberFormat="1" applyBorder="1" applyAlignment="1">
          <x:alignment horizontal="center" vertical="center"/>
        </x:xf>
      </mc:Fallback>
    </mc:AlternateContent>
    <x:xf numFmtId="166" fontId="0" fillId="0" borderId="41" xfId="0" applyNumberFormat="1" applyBorder="1">
      <x:alignment horizontal="general" vertical="center"/>
    </x:xf>
    <x:xf numFmtId="166" fontId="0" fillId="0" borderId="42" xfId="0" applyNumberFormat="1" applyBorder="1">
      <x:alignment horizontal="general" vertical="center"/>
    </x:xf>
    <x:xf numFmtId="166" fontId="0" fillId="0" borderId="20" xfId="0" applyNumberFormat="1" applyBorder="1">
      <x:alignment horizontal="general" vertical="center"/>
    </x:xf>
    <x:xf numFmtId="166" fontId="0" fillId="0" borderId="16" xfId="0" applyNumberFormat="1" applyBorder="1">
      <x:alignment horizontal="general" vertical="center"/>
    </x:xf>
    <x:xf numFmtId="166" fontId="0" fillId="0" borderId="15" xfId="0" applyNumberFormat="1" applyBorder="1">
      <x:alignment horizontal="general" vertical="center"/>
    </x:xf>
    <x:xf numFmtId="166" fontId="0" fillId="0" borderId="19" xfId="0" applyNumberFormat="1" applyBorder="1">
      <x:alignment horizontal="general" vertical="center"/>
    </x:xf>
    <x:xf numFmtId="165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0" fillId="0" borderId="12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2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4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4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3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3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2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2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3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3" xfId="0" applyNumberFormat="1" applyBorder="1" applyAlignment="1">
          <x:alignment horizontal="right" vertical="center"/>
        </x:xf>
      </mc:Fallback>
    </mc:AlternateContent>
    <x:xf numFmtId="0" fontId="6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8" borderId="15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5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5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5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6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6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18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18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4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4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4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4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4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4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4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4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2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2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4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4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4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4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2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2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2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21" xfId="0" applyNumberFormat="1" applyBorder="1" applyAlignment="1">
          <x:alignment horizontal="center" vertical="center"/>
        </x:xf>
      </mc:Fallback>
    </mc:AlternateContent>
    <x:xf numFmtId="0" fontId="8" fillId="0" borderId="0" xfId="0" applyNumberFormat="1" applyFont="1" applyAlignment="1">
      <x:alignment horizontal="left" vertical="center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14" borderId="29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29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3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3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45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45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46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46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4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4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2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2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4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4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2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20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42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42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2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2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3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3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4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4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6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6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6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6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4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4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16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16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4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4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5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5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5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5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2" borderId="4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2" borderId="4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2" borderId="4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2" borderId="4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2" borderId="4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2" borderId="4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1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1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1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1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1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1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1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1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1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1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1" borderId="5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1" borderId="5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9" xfId="0" applyNumberForma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9" xfId="0" applyNumberForma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1" xfId="0" applyNumberForma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1" xfId="0" applyNumberForma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1" fillId="0" borderId="0" xfId="0" applyNumberFormat="1" applyFont="1" applyFill="1" applyBorder="1" applyAlignment="1" applyProtection="1" hs:applyExtension="1">
          <x:alignment horizontal="right" vertical="center" wrapText="1" readingOrder="2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1" fillId="0" borderId="0" xfId="0" applyNumberFormat="1" applyFont="1" applyFill="1" applyBorder="1" applyAlignment="1" applyProtection="1">
          <x:alignment horizontal="right" vertical="center" wrapText="1" readingOrder="2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quotePrefix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x:xf numFmtId="0" fontId="12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4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4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5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5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6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6" xfId="0" applyNumberFormat="1" applyFont="1" applyFill="1" applyBorder="1" applyAlignment="1" applyProtection="1">
          <x:alignment horizontal="right" vertical="center"/>
        </x:xf>
      </mc:Fallback>
    </mc:AlternateContent>
    <x:xf numFmtId="0" fontId="0" fillId="0" borderId="53" xfId="0" applyNumberFormat="1" applyFont="1" applyFill="1" applyBorder="1" applyAlignment="1" applyProtection="1">
      <x:alignment horizontal="general" vertical="center"/>
    </x:xf>
    <x:xf numFmtId="0" fontId="0" fillId="0" borderId="54" xfId="0" applyNumberFormat="1" applyFont="1" applyFill="1" applyBorder="1" applyAlignment="1" applyProtection="1">
      <x:alignment horizontal="general" vertical="center"/>
    </x:xf>
    <x:xf numFmtId="0" fontId="0" fillId="0" borderId="55" xfId="0" applyNumberFormat="1" applyFont="1" applyFill="1" applyBorder="1" applyAlignment="1" applyProtection="1">
      <x:alignment horizontal="general" vertical="center"/>
    </x:xf>
    <x:xf numFmtId="0" fontId="0" fillId="0" borderId="56" xfId="0" applyNumberFormat="1" applyFont="1" applyFill="1" applyBorder="1" applyAlignment="1" applyProtection="1">
      <x:alignment horizontal="general" vertical="center"/>
    </x:xf>
    <x:xf numFmtId="0" fontId="0" fillId="16" borderId="57" xfId="0" applyNumberFormat="1" applyFont="1" applyFill="1" applyBorder="1" applyAlignment="1" applyProtection="1">
      <x:alignment horizontal="general" vertical="center"/>
    </x:xf>
    <x:xf numFmtId="0" fontId="0" fillId="16" borderId="58" xfId="0" applyNumberFormat="1" applyFont="1" applyFill="1" applyBorder="1" applyAlignment="1" applyProtection="1">
      <x:alignment horizontal="general" vertical="center"/>
    </x:xf>
    <x:xf numFmtId="166" fontId="0" fillId="0" borderId="0" xfId="0" applyNumberFormat="1">
      <x:alignment horizontal="general" vertical="center"/>
    </x:xf>
    <x:xf numFmtId="0" fontId="0" fillId="17" borderId="0" xfId="0" applyNumberFormat="1" applyFill="1">
      <x:alignment horizontal="general" vertical="center"/>
    </x:xf>
    <x:xf numFmtId="41" fontId="0" fillId="17" borderId="0" xfId="0" applyNumberFormat="1" applyFill="1">
      <x:alignment horizontal="general" vertical="center"/>
    </x:xf>
    <x:xf numFmtId="165" fontId="0" fillId="0" borderId="59" xfId="0" applyNumberFormat="1" applyFont="1" applyFill="1" applyBorder="1" applyAlignment="1" applyProtection="1">
      <x:alignment horizontal="general" vertical="center"/>
    </x:xf>
    <x:xf numFmtId="165" fontId="0" fillId="0" borderId="0" xfId="0" applyNumberFormat="1" applyFont="1" applyFill="1" applyBorder="1" applyAlignment="1" applyProtection="1">
      <x:alignment horizontal="general" vertical="center"/>
    </x:xf>
    <x:xf numFmtId="167" fontId="0" fillId="18" borderId="0" xfId="0" applyNumberFormat="1" applyFont="1" applyFill="1" applyBorder="1" applyAlignment="1" applyProtection="1">
      <x:alignment horizontal="general" vertical="center"/>
    </x:xf>
    <x:xf numFmtId="0" fontId="0" fillId="18" borderId="0" xfId="0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Alignment="1">
          <x:alignment horizontal="center" vertical="center"/>
        </x:xf>
      </mc:Fallback>
    </mc:AlternateContent>
    <x:xf numFmtId="166" fontId="0" fillId="19" borderId="0" xfId="0" applyNumberFormat="1" applyFill="1">
      <x:alignment horizontal="general" vertical="center"/>
    </x:xf>
    <x:xf numFmtId="168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168" fontId="0" fillId="18" borderId="0" xfId="0" applyNumberFormat="1" applyFont="1" applyFill="1" applyBorder="1" applyAlignment="1" applyProtection="1">
      <x:alignment horizontal="general" vertical="center"/>
    </x:xf>
    <x:xf numFmtId="168" fontId="0" fillId="0" borderId="0" xfId="0" applyNumberFormat="1">
      <x:alignment horizontal="general" vertical="center"/>
    </x:xf>
    <x:xf numFmtId="41" fontId="0" fillId="19" borderId="0" xfId="0" applyNumberFormat="1" applyFill="1">
      <x:alignment horizontal="general" vertical="center"/>
    </x:xf>
    <x:xf numFmtId="0" fontId="0" fillId="19" borderId="0" xfId="0" applyNumberFormat="1" applyFill="1">
      <x:alignment horizontal="general" vertical="center"/>
    </x:xf>
    <x:xf numFmtId="41" fontId="0" fillId="18" borderId="0" xfId="0" applyNumberFormat="1" applyFill="1">
      <x:alignment horizontal="general" vertical="center"/>
    </x:xf>
    <x:xf numFmtId="165" fontId="0" fillId="18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2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2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4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4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3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3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4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4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5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5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6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6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3" xfId="0" applyNumberFormat="1" applyFont="1" applyFill="1" applyBorder="1" applyAlignment="1" applyProtection="1">
          <x:alignment horizontal="center" vertical="center"/>
        </x:xf>
      </mc:Fallback>
    </mc:AlternateContent>
    <x:xf numFmtId="0" fontId="16" fillId="0" borderId="0" xfId="0" applyNumberFormat="1" applyFont="1">
      <x:alignment horizontal="general" vertical="center"/>
    </x:xf>
    <x:xf numFmtId="0" fontId="16" fillId="0" borderId="0" xfId="0" applyNumberFormat="1" applyFont="1" applyAlignment="1">
      <x:alignment horizontal="left" vertical="center"/>
    </x:xf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drawings/drawing18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3</xdr:col>
      <xdr:colOff>152400</xdr:colOff>
      <xdr:row>4</xdr:row>
      <xdr:rowOff>85724</xdr:rowOff>
    </xdr:from>
    <xdr:to>
      <xdr:col>4</xdr:col>
      <xdr:colOff>152400</xdr:colOff>
      <xdr:row>6</xdr:row>
      <xdr:rowOff>180975</xdr:rowOff>
    </xdr:to>
    <xdr:sp fLocksText="1" fPublished="0">
      <xdr:nvSpPr>
        <xdr:cNvPr id="5" name="화살표: 갈매기형 수장 4"/>
        <xdr:cNvSpPr/>
      </xdr:nvSpPr>
      <xdr:spPr>
        <a:xfrm>
          <a:off x="1309687" y="984249"/>
          <a:ext cx="277812" cy="650874"/>
        </a:xfrm>
        <a:prstGeom prst="chevron">
          <a:avLst>
            <a:gd name="adj" fmla="val 50000"/>
          </a:avLst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8</xdr:col>
      <xdr:colOff>152400</xdr:colOff>
      <xdr:row>4</xdr:row>
      <xdr:rowOff>85724</xdr:rowOff>
    </xdr:from>
    <xdr:to>
      <xdr:col>9</xdr:col>
      <xdr:colOff>152400</xdr:colOff>
      <xdr:row>6</xdr:row>
      <xdr:rowOff>180975</xdr:rowOff>
    </xdr:to>
    <xdr:sp fLocksText="1" fPublished="0">
      <xdr:nvSpPr>
        <xdr:cNvPr id="9" name="화살표: 갈매기형 수장 8"/>
        <xdr:cNvSpPr/>
      </xdr:nvSpPr>
      <xdr:spPr>
        <a:xfrm>
          <a:off x="3563937" y="984249"/>
          <a:ext cx="277812" cy="650874"/>
        </a:xfrm>
        <a:prstGeom prst="chevron">
          <a:avLst>
            <a:gd name="adj" fmla="val 50000"/>
          </a:avLst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13</xdr:col>
      <xdr:colOff>152400</xdr:colOff>
      <xdr:row>4</xdr:row>
      <xdr:rowOff>85724</xdr:rowOff>
    </xdr:from>
    <xdr:to>
      <xdr:col>14</xdr:col>
      <xdr:colOff>152400</xdr:colOff>
      <xdr:row>6</xdr:row>
      <xdr:rowOff>180975</xdr:rowOff>
    </xdr:to>
    <xdr:sp fLocksText="1" fPublished="0">
      <xdr:nvSpPr>
        <xdr:cNvPr id="10" name="화살표: 갈매기형 수장 9"/>
        <xdr:cNvSpPr/>
      </xdr:nvSpPr>
      <xdr:spPr>
        <a:xfrm>
          <a:off x="5556249" y="984249"/>
          <a:ext cx="277812" cy="650874"/>
        </a:xfrm>
        <a:prstGeom prst="chevron">
          <a:avLst>
            <a:gd name="adj" fmla="val 50000"/>
          </a:avLst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>
    <xdr:from>
      <xdr:col>22</xdr:col>
      <xdr:colOff>152400</xdr:colOff>
      <xdr:row>4</xdr:row>
      <xdr:rowOff>85724</xdr:rowOff>
    </xdr:from>
    <xdr:to>
      <xdr:col>23</xdr:col>
      <xdr:colOff>152400</xdr:colOff>
      <xdr:row>6</xdr:row>
      <xdr:rowOff>180975</xdr:rowOff>
    </xdr:to>
    <xdr:sp fLocksText="1" fPublished="0">
      <xdr:nvSpPr>
        <xdr:cNvPr id="11" name="화살표: 갈매기형 수장 10"/>
        <xdr:cNvSpPr/>
      </xdr:nvSpPr>
      <xdr:spPr>
        <a:xfrm>
          <a:off x="9342437" y="984249"/>
          <a:ext cx="277812" cy="650874"/>
        </a:xfrm>
        <a:prstGeom prst="chevron">
          <a:avLst>
            <a:gd name="adj" fmla="val 50000"/>
          </a:avLst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8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dfe6f7"/>
  </x:sheetPr>
  <x:dimension ref="B1:Z27"/>
  <x:sheetViews>
    <x:sheetView showGridLines="0" topLeftCell="A1" zoomScaleNormal="100" zoomScaleSheetLayoutView="75" workbookViewId="0">
      <x:selection activeCell="Z30" activeCellId="0" sqref="Z30:Z30"/>
    </x:sheetView>
  </x:sheetViews>
  <x:sheetFormatPr defaultColWidth="9.00390625" defaultRowHeight="18.949999999999999" customHeight="1"/>
  <x:cols>
    <x:col min="1" max="1" width="0.375" style="1" customWidth="1"/>
    <x:col min="5" max="9" width="8.625" style="1" customWidth="1"/>
    <x:col min="10" max="10" width="0.375" style="1" customWidth="1"/>
    <x:col min="12" max="12" width="0.75" style="1" customWidth="1"/>
    <x:col min="22" max="22" width="9" style="1" customWidth="1"/>
    <x:col min="23" max="23" width="0.625" style="1" customWidth="1"/>
  </x:cols>
  <x:sheetData>
    <x:row r="1" spans="9:26" ht="8.25" customHeight="1">
      <x:c r="I1" s="4"/>
      <x:c r="J1" s="4"/>
      <x:c r="T1" s="4"/>
      <x:c r="U1" s="4"/>
      <x:c r="V1" s="4"/>
      <x:c r="W1" s="4"/>
      <x:c r="X1" s="4"/>
      <x:c r="Y1" s="4"/>
      <x:c r="Z1" s="4"/>
    </x:row>
    <x:row r="2" spans="3:26" customHeight="1">
      <x:c r="C2" s="84" t="s">
        <x:v>31</x:v>
      </x:c>
      <x:c r="D2" s="85">
        <x:v>135000</x:v>
      </x:c>
      <x:c r="E2" s="79">
        <x:v>1</x:v>
      </x:c>
      <x:c r="F2" s="80">
        <x:v>2</x:v>
      </x:c>
      <x:c r="G2" s="81">
        <x:v>3</x:v>
      </x:c>
      <x:c r="H2" s="82">
        <x:v>4</x:v>
      </x:c>
      <x:c r="I2" s="83">
        <x:v>5</x:v>
      </x:c>
      <x:c r="J2" s="4"/>
      <x:c r="T2" s="4"/>
      <x:c r="U2" s="4"/>
      <x:c r="V2" s="4"/>
      <x:c r="W2" s="4"/>
      <x:c r="X2" s="4"/>
      <x:c r="Y2" s="4"/>
      <x:c r="Z2" s="4"/>
    </x:row>
    <x:row r="3" spans="3:26" customHeight="1">
      <x:c r="C3" s="145" t="s">
        <x:v>15</x:v>
      </x:c>
      <x:c r="D3" s="38" t="s">
        <x:v>8</x:v>
      </x:c>
      <x:c r="E3" s="91">
        <x:v>800</x:v>
      </x:c>
      <x:c r="F3" s="92">
        <x:v>1600</x:v>
      </x:c>
      <x:c r="G3" s="92">
        <x:v>2500</x:v>
      </x:c>
      <x:c r="H3" s="92">
        <x:v>3750</x:v>
      </x:c>
      <x:c r="I3" s="93">
        <x:v>5000</x:v>
      </x:c>
      <x:c r="J3" s="4"/>
      <x:c r="M3" s="154" t="s">
        <x:v>49</x:v>
      </x:c>
      <x:c r="N3" s="31" t="s">
        <x:v>32</x:v>
      </x:c>
      <x:c r="O3" s="164" t="s">
        <x:v>25</x:v>
      </x:c>
      <x:c r="P3" s="165"/>
      <x:c r="Q3" s="165"/>
      <x:c r="R3" s="166"/>
      <x:c r="S3" s="162" t="s">
        <x:v>10</x:v>
      </x:c>
      <x:c r="T3" s="163"/>
      <x:c r="U3" s="160" t="s">
        <x:v>12</x:v>
      </x:c>
      <x:c r="V3" s="161"/>
      <x:c r="W3" s="75"/>
      <x:c r="X3" s="3"/>
      <x:c r="Y3" s="3"/>
      <x:c r="Z3" s="3"/>
    </x:row>
    <x:row r="4" spans="3:26" customHeight="1">
      <x:c r="C4" s="146"/>
      <x:c r="D4" s="30" t="s">
        <x:v>7</x:v>
      </x:c>
      <x:c r="E4" s="55">
        <x:f>E3/$D$2*100</x:f>
        <x:v>0.59259259259259256</x:v>
      </x:c>
      <x:c r="F4" s="49">
        <x:f t="shared" ref="F4:I4" si="0">F3/$D$2*100</x:f>
        <x:v>1.1851851851851851</x:v>
      </x:c>
      <x:c r="G4" s="49">
        <x:f t="shared" si="0"/>
        <x:v>1.8518518518518516</x:v>
      </x:c>
      <x:c r="H4" s="49">
        <x:f t="shared" si="0"/>
        <x:v>2.7777777777777777</x:v>
      </x:c>
      <x:c r="I4" s="86">
        <x:f t="shared" si="0"/>
        <x:v>3.7037037037037033</x:v>
      </x:c>
      <x:c r="J4" s="3"/>
      <x:c r="M4" s="155"/>
      <x:c r="N4" s="152" t="s">
        <x:v>60</x:v>
      </x:c>
      <x:c r="O4" s="167" t="s">
        <x:v>17</x:v>
      </x:c>
      <x:c r="P4" s="134"/>
      <x:c r="Q4" s="134" t="s">
        <x:v>11</x:v>
      </x:c>
      <x:c r="R4" s="168"/>
      <x:c r="S4" s="146" t="s">
        <x:v>11</x:v>
      </x:c>
      <x:c r="T4" s="157"/>
      <x:c r="U4" s="158" t="s">
        <x:v>11</x:v>
      </x:c>
      <x:c r="V4" s="159"/>
      <x:c r="W4" s="3"/>
      <x:c r="X4" s="76"/>
      <x:c r="Y4" s="76">
        <x:v>650</x:v>
      </x:c>
      <x:c r="Z4" s="76"/>
    </x:row>
    <x:row r="5" spans="3:26" customHeight="1">
      <x:c r="C5" s="146" t="s">
        <x:v>23</x:v>
      </x:c>
      <x:c r="D5" s="30" t="s">
        <x:v>8</x:v>
      </x:c>
      <x:c r="E5" s="94">
        <x:v>2720</x:v>
      </x:c>
      <x:c r="F5" s="95">
        <x:v>5610</x:v>
      </x:c>
      <x:c r="G5" s="95">
        <x:v>8500</x:v>
      </x:c>
      <x:c r="H5" s="95">
        <x:v>12750</x:v>
      </x:c>
      <x:c r="I5" s="96">
        <x:v>17000</x:v>
      </x:c>
      <x:c r="J5" s="4"/>
      <x:c r="M5" s="156"/>
      <x:c r="N5" s="153"/>
      <x:c r="O5" s="35" t="s">
        <x:v>18</x:v>
      </x:c>
      <x:c r="P5" s="29" t="s">
        <x:v>13</x:v>
      </x:c>
      <x:c r="Q5" s="29" t="s">
        <x:v>18</x:v>
      </x:c>
      <x:c r="R5" s="36" t="s">
        <x:v>13</x:v>
      </x:c>
      <x:c r="S5" s="28" t="s">
        <x:v>19</x:v>
      </x:c>
      <x:c r="T5" s="32" t="s">
        <x:v>20</x:v>
      </x:c>
      <x:c r="U5" s="35" t="s">
        <x:v>21</x:v>
      </x:c>
      <x:c r="V5" s="37" t="s">
        <x:v>30</x:v>
      </x:c>
      <x:c r="W5" s="3"/>
      <x:c r="X5" s="76"/>
      <x:c r="Y5" s="76">
        <x:f>650/Z7</x:f>
        <x:v>13.956554319982995</x:v>
      </x:c>
      <x:c r="Z5" s="76"/>
    </x:row>
    <x:row r="6" spans="3:26" customHeight="1">
      <x:c r="C6" s="147"/>
      <x:c r="D6" s="32" t="s">
        <x:v>7</x:v>
      </x:c>
      <x:c r="E6" s="69">
        <x:f>E5/$D$2*100</x:f>
        <x:v>2.0148148148148146</x:v>
      </x:c>
      <x:c r="F6" s="70">
        <x:f t="shared" ref="F6:I6" si="1">F5/$D$2*100</x:f>
        <x:v>4.155555555555555</x:v>
      </x:c>
      <x:c r="G6" s="70">
        <x:f t="shared" si="1"/>
        <x:v>6.2962962962962958</x:v>
      </x:c>
      <x:c r="H6" s="70">
        <x:f t="shared" si="1"/>
        <x:v>9.4444444444444446</x:v>
      </x:c>
      <x:c r="I6" s="87">
        <x:f t="shared" si="1"/>
        <x:v>12.592592592592592</x:v>
      </x:c>
      <x:c r="J6" s="4"/>
      <x:c r="M6" s="150" t="s">
        <x:v>47</x:v>
      </x:c>
      <x:c r="N6" s="151"/>
      <x:c r="O6" s="39">
        <x:v>24</x:v>
      </x:c>
      <x:c r="P6" s="40">
        <x:v>24</x:v>
      </x:c>
      <x:c r="Q6" s="40">
        <x:v>24</x:v>
      </x:c>
      <x:c r="R6" s="41">
        <x:v>24</x:v>
      </x:c>
      <x:c r="S6" s="42">
        <x:v>27</x:v>
      </x:c>
      <x:c r="T6" s="43">
        <x:v>24</x:v>
      </x:c>
      <x:c r="U6" s="39">
        <x:v>27</x:v>
      </x:c>
      <x:c r="V6" s="44">
        <x:v>36</x:v>
      </x:c>
      <x:c r="W6" s="3"/>
      <x:c r="X6" s="76"/>
      <x:c r="Y6" s="77">
        <x:f>1-(Y5/100)</x:f>
        <x:v>0.86043445680017006</x:v>
      </x:c>
      <x:c r="Z6" s="76"/>
    </x:row>
    <x:row r="7" spans="10:26" customHeight="1">
      <x:c r="J7" s="4"/>
      <x:c r="M7" s="148" t="s">
        <x:v>69</x:v>
      </x:c>
      <x:c r="N7" s="34">
        <x:v>7</x:v>
      </x:c>
      <x:c r="O7" s="45">
        <x:f>24*$X$7*$Y$6</x:f>
        <x:v>17.759367188355512</x:v>
      </x:c>
      <x:c r="P7" s="45">
        <x:f>24*X7*$Y$6</x:f>
        <x:v>17.759367188355512</x:v>
      </x:c>
      <x:c r="Q7" s="45">
        <x:f>24*X7*$Y$9</x:f>
        <x:v>12.662862983138336</x:v>
      </x:c>
      <x:c r="R7" s="45">
        <x:f>24*X7*$Y$9</x:f>
        <x:v>12.662862983138336</x:v>
      </x:c>
      <x:c r="S7" s="53">
        <x:f>27*X7*$Y$9</x:f>
        <x:v>14.245720856030626</x:v>
      </x:c>
      <x:c r="T7" s="54">
        <x:f>24*X7*$Y$9</x:f>
        <x:v>12.662862983138336</x:v>
      </x:c>
      <x:c r="U7" s="45">
        <x:f>27*X7*$Y$9</x:f>
        <x:v>14.245720856030626</x:v>
      </x:c>
      <x:c r="V7" s="59">
        <x:f>36*X7*$Y$9</x:f>
        <x:v>18.994294474707505</x:v>
      </x:c>
      <x:c r="W7" s="74"/>
      <x:c r="X7" s="78">
        <x:v>0.85999999999999999</x:v>
      </x:c>
      <x:c r="Y7" s="76">
        <x:v>1800</x:v>
      </x:c>
      <x:c r="Z7" s="76">
        <x:v>46.573099999999997</x:v>
      </x:c>
    </x:row>
    <x:row r="8" spans="2:26" customHeight="1">
      <x:c r="B8" s="169" t="s">
        <x:v>9</x:v>
      </x:c>
      <x:c r="C8" s="171" t="s">
        <x:v>61</x:v>
      </x:c>
      <x:c r="D8" s="173" t="s">
        <x:v>14</x:v>
      </x:c>
      <x:c r="E8" s="175" t="s">
        <x:v>70</x:v>
      </x:c>
      <x:c r="F8" s="176"/>
      <x:c r="G8" s="176"/>
      <x:c r="H8" s="176"/>
      <x:c r="I8" s="177"/>
      <x:c r="J8" s="4"/>
      <x:c r="M8" s="146"/>
      <x:c r="N8" s="30">
        <x:v>8</x:v>
      </x:c>
      <x:c r="O8" s="46">
        <x:f>24*X8*$Y$6</x:f>
        <x:v>17.346358649091428</x:v>
      </x:c>
      <x:c r="P8" s="49">
        <x:f>24*X8*$Y$6</x:f>
        <x:v>17.346358649091428</x:v>
      </x:c>
      <x:c r="Q8" s="49">
        <x:f>24*X8*$Y$9</x:f>
        <x:v>12.368377797483955</x:v>
      </x:c>
      <x:c r="R8" s="50">
        <x:f>24*X8*$Y$9</x:f>
        <x:v>12.368377797483955</x:v>
      </x:c>
      <x:c r="S8" s="55">
        <x:f>27*X8*$Y$9</x:f>
        <x:v>13.91442502216945</x:v>
      </x:c>
      <x:c r="T8" s="56">
        <x:f>24*X8*$Y$9</x:f>
        <x:v>12.368377797483955</x:v>
      </x:c>
      <x:c r="U8" s="45">
        <x:f>27*X8*$Y$9</x:f>
        <x:v>13.91442502216945</x:v>
      </x:c>
      <x:c r="V8" s="59">
        <x:f>36*X8*$Y$9</x:f>
        <x:v>18.552566696225934</x:v>
      </x:c>
      <x:c r="W8" s="74"/>
      <x:c r="X8" s="78">
        <x:v>0.83999999999999997</x:v>
      </x:c>
      <x:c r="Y8" s="78">
        <x:f>1800/46.5731</x:f>
        <x:v>38.648919655337529</x:v>
      </x:c>
      <x:c r="Z8" s="76"/>
    </x:row>
    <x:row r="9" spans="2:26" customHeight="1">
      <x:c r="B9" s="170"/>
      <x:c r="C9" s="172"/>
      <x:c r="D9" s="174"/>
      <x:c r="E9" s="16">
        <x:v>1</x:v>
      </x:c>
      <x:c r="F9" s="17">
        <x:v>2</x:v>
      </x:c>
      <x:c r="G9" s="18">
        <x:v>3</x:v>
      </x:c>
      <x:c r="H9" s="19">
        <x:v>4</x:v>
      </x:c>
      <x:c r="I9" s="20">
        <x:v>5</x:v>
      </x:c>
      <x:c r="J9" s="4"/>
      <x:c r="M9" s="146"/>
      <x:c r="N9" s="30">
        <x:v>9</x:v>
      </x:c>
      <x:c r="O9" s="46">
        <x:f>24*X9*$Y$6</x:f>
        <x:v>16.933350109827348</x:v>
      </x:c>
      <x:c r="P9" s="49">
        <x:f>24*X9*$Y$6</x:f>
        <x:v>16.933350109827348</x:v>
      </x:c>
      <x:c r="Q9" s="49">
        <x:f>24*X9*$Y$9</x:f>
        <x:v>12.073892611829576</x:v>
      </x:c>
      <x:c r="R9" s="50">
        <x:f>24*X9*$Y$9</x:f>
        <x:v>12.073892611829576</x:v>
      </x:c>
      <x:c r="S9" s="55">
        <x:f>27*X9*$Y$9</x:f>
        <x:v>13.583129188308272</x:v>
      </x:c>
      <x:c r="T9" s="56">
        <x:f>24*X9*$Y$9</x:f>
        <x:v>12.073892611829576</x:v>
      </x:c>
      <x:c r="U9" s="45">
        <x:f>27*X9*$Y$9</x:f>
        <x:v>13.583129188308272</x:v>
      </x:c>
      <x:c r="V9" s="59">
        <x:f>36*X9*$Y$9</x:f>
        <x:v>18.110838917744363</x:v>
      </x:c>
      <x:c r="W9" s="74"/>
      <x:c r="X9" s="78">
        <x:v>0.81999999999999995</x:v>
      </x:c>
      <x:c r="Y9" s="77">
        <x:f>1-Y8/100</x:f>
        <x:v>0.61351080344662479</x:v>
      </x:c>
      <x:c r="Z9" s="76"/>
    </x:row>
    <x:row r="10" spans="2:26" customHeight="1">
      <x:c r="B10" s="21" t="s">
        <x:v>15</x:v>
      </x:c>
      <x:c r="C10" s="22" t="s">
        <x:v>8</x:v>
      </x:c>
      <x:c r="D10" s="180" t="s">
        <x:v>50</x:v>
      </x:c>
      <x:c r="E10" s="23">
        <x:f>E4</x:f>
        <x:v>0.59259259259259256</x:v>
      </x:c>
      <x:c r="F10" s="24">
        <x:f t="shared" ref="F10:I10" si="2">F4</x:f>
        <x:v>1.1851851851851851</x:v>
      </x:c>
      <x:c r="G10" s="24">
        <x:f t="shared" si="2"/>
        <x:v>1.8518518518518516</x:v>
      </x:c>
      <x:c r="H10" s="24">
        <x:f t="shared" si="2"/>
        <x:v>2.7777777777777777</x:v>
      </x:c>
      <x:c r="I10" s="25">
        <x:f t="shared" si="2"/>
        <x:v>3.7037037037037033</x:v>
      </x:c>
      <x:c r="J10" s="4"/>
      <x:c r="M10" s="149"/>
      <x:c r="N10" s="33">
        <x:v>10</x:v>
      </x:c>
      <x:c r="O10" s="47">
        <x:f>24*X10*$Y$6</x:f>
        <x:v>16.520341570563268</x:v>
      </x:c>
      <x:c r="P10" s="51">
        <x:f>24*X10*$Y$6</x:f>
        <x:v>16.520341570563268</x:v>
      </x:c>
      <x:c r="Q10" s="51">
        <x:f>24*X10*$Y$9</x:f>
        <x:v>11.779407426175197</x:v>
      </x:c>
      <x:c r="R10" s="52">
        <x:f>24*X10*$Y$9</x:f>
        <x:v>11.779407426175197</x:v>
      </x:c>
      <x:c r="S10" s="57">
        <x:f>27*X10*$Y$9</x:f>
        <x:v>13.251833354447097</x:v>
      </x:c>
      <x:c r="T10" s="58">
        <x:f>24*X10*$Y$9</x:f>
        <x:v>11.779407426175197</x:v>
      </x:c>
      <x:c r="U10" s="61">
        <x:f>27*X10*$Y$9</x:f>
        <x:v>13.251833354447097</x:v>
      </x:c>
      <x:c r="V10" s="62">
        <x:f>36*X10*$Y$9</x:f>
        <x:v>17.669111139262796</x:v>
      </x:c>
      <x:c r="W10" s="74"/>
      <x:c r="X10" s="78">
        <x:v>0.80000000000000004</x:v>
      </x:c>
      <x:c r="Y10" s="76"/>
      <x:c r="Z10" s="76"/>
    </x:row>
    <x:row r="11" spans="2:26" customHeight="1">
      <x:c r="B11" s="178" t="s">
        <x:v>24</x:v>
      </x:c>
      <x:c r="C11" s="14" t="s">
        <x:v>6</x:v>
      </x:c>
      <x:c r="D11" s="181"/>
      <x:c r="E11" s="8">
        <x:v>0.67000000000000004</x:v>
      </x:c>
      <x:c r="F11" s="7">
        <x:v>1.3799999999999999</x:v>
      </x:c>
      <x:c r="G11" s="7">
        <x:v>2.1000000000000001</x:v>
      </x:c>
      <x:c r="H11" s="7">
        <x:v>3.1499999999999999</x:v>
      </x:c>
      <x:c r="I11" s="9">
        <x:v>4.2000000000000002</x:v>
      </x:c>
      <x:c r="J11" s="4"/>
      <x:c r="K11" s="88">
        <x:f>ROUND(SUM(I10,I12,I13,I14),2)</x:f>
        <x:v>21.940000000000001</x:v>
      </x:c>
      <x:c r="M11" s="145" t="s">
        <x:v>62</x:v>
      </x:c>
      <x:c r="N11" s="38">
        <x:v>7</x:v>
      </x:c>
      <x:c r="O11" s="63">
        <x:f>24*X11*$Y$6*$Y$12</x:f>
        <x:v>16.871398828937735</x:v>
      </x:c>
      <x:c r="P11" s="64">
        <x:f>24*X11*$Y$6*$Y$12</x:f>
        <x:v>16.871398828937735</x:v>
      </x:c>
      <x:c r="Q11" s="64">
        <x:f>24*X11*$Y$9*$Y$12</x:f>
        <x:v>12.029719833981419</x:v>
      </x:c>
      <x:c r="R11" s="65">
        <x:f>24*X11*$Y$9*$Y$12</x:f>
        <x:v>12.029719833981419</x:v>
      </x:c>
      <x:c r="S11" s="63">
        <x:f>27*X11*$Y$9*$Y$12</x:f>
        <x:v>13.533434813229094</x:v>
      </x:c>
      <x:c r="T11" s="66">
        <x:f>24*X11*$Y$9*$Y$12</x:f>
        <x:v>12.029719833981419</x:v>
      </x:c>
      <x:c r="U11" s="67">
        <x:f>27*X11*$Y$9*$Y$12</x:f>
        <x:v>13.533434813229094</x:v>
      </x:c>
      <x:c r="V11" s="66">
        <x:f>36*X11*$Y$9*$Y$12</x:f>
        <x:v>18.04457975097213</x:v>
      </x:c>
      <x:c r="W11" s="74"/>
      <x:c r="X11" s="78">
        <x:v>0.85999999999999999</x:v>
      </x:c>
      <x:c r="Y11" s="76"/>
      <x:c r="Z11" s="76"/>
    </x:row>
    <x:row r="12" spans="2:26" customHeight="1">
      <x:c r="B12" s="179"/>
      <x:c r="C12" s="14" t="s">
        <x:v>22</x:v>
      </x:c>
      <x:c r="D12" s="181"/>
      <x:c r="E12" s="8">
        <x:v>0.67000000000000004</x:v>
      </x:c>
      <x:c r="F12" s="7">
        <x:v>1.3799999999999999</x:v>
      </x:c>
      <x:c r="G12" s="7">
        <x:v>2.1000000000000001</x:v>
      </x:c>
      <x:c r="H12" s="7">
        <x:v>3.1499999999999999</x:v>
      </x:c>
      <x:c r="I12" s="9">
        <x:v>4.2000000000000002</x:v>
      </x:c>
      <x:c r="J12" s="4"/>
      <x:c r="K12" s="88">
        <x:f>ROUND(SUM(I14,I13,I10),2)</x:f>
        <x:v>17.739999999999998</x:v>
      </x:c>
      <x:c r="M12" s="146"/>
      <x:c r="N12" s="30">
        <x:v>8</x:v>
      </x:c>
      <x:c r="O12" s="55">
        <x:f>24*X12*$Y$6*$Y$12</x:f>
        <x:v>16.479040716636856</x:v>
      </x:c>
      <x:c r="P12" s="49">
        <x:f>24*X12*$Y$6*$Y$12</x:f>
        <x:v>16.479040716636856</x:v>
      </x:c>
      <x:c r="Q12" s="49">
        <x:f>24*X12*$Y$9*$Y$12</x:f>
        <x:v>11.749958907609757</x:v>
      </x:c>
      <x:c r="R12" s="50">
        <x:f>24*X12*$Y$9*$Y$12</x:f>
        <x:v>11.749958907609757</x:v>
      </x:c>
      <x:c r="S12" s="55">
        <x:f>27*X12*$Y$9*$Y$12</x:f>
        <x:v>13.218703771060976</x:v>
      </x:c>
      <x:c r="T12" s="56">
        <x:f>24*X12*$Y$9*$Y$12</x:f>
        <x:v>11.749958907609757</x:v>
      </x:c>
      <x:c r="U12" s="68">
        <x:f>27*X12*$Y$9*$Y$12</x:f>
        <x:v>13.218703771060976</x:v>
      </x:c>
      <x:c r="V12" s="56">
        <x:f>36*X12*$Y$9*$Y$12</x:f>
        <x:v>17.624938361414635</x:v>
      </x:c>
      <x:c r="W12" s="74"/>
      <x:c r="X12" s="78">
        <x:v>0.83999999999999997</x:v>
      </x:c>
      <x:c r="Y12" s="76">
        <x:v>0.94999999999999996</x:v>
      </x:c>
      <x:c r="Z12" s="76"/>
    </x:row>
    <x:row r="13" spans="2:26" customHeight="1">
      <x:c r="B13" s="13" t="s">
        <x:v>23</x:v>
      </x:c>
      <x:c r="C13" s="14" t="s">
        <x:v>8</x:v>
      </x:c>
      <x:c r="D13" s="181"/>
      <x:c r="E13" s="8">
        <x:f>E6</x:f>
        <x:v>2.0148148148148146</x:v>
      </x:c>
      <x:c r="F13" s="7">
        <x:f t="shared" ref="F13:I13" si="3">F6</x:f>
        <x:v>4.155555555555555</x:v>
      </x:c>
      <x:c r="G13" s="7">
        <x:f t="shared" si="3"/>
        <x:v>6.2962962962962958</x:v>
      </x:c>
      <x:c r="H13" s="7">
        <x:f t="shared" si="3"/>
        <x:v>9.4444444444444446</x:v>
      </x:c>
      <x:c r="I13" s="9">
        <x:f t="shared" si="3"/>
        <x:v>12.592592592592592</x:v>
      </x:c>
      <x:c r="J13" s="4"/>
      <x:c r="M13" s="146"/>
      <x:c r="N13" s="30">
        <x:v>9</x:v>
      </x:c>
      <x:c r="O13" s="55">
        <x:f>24*X13*$Y$6*$Y$12</x:f>
        <x:v>16.08668260433598</x:v>
      </x:c>
      <x:c r="P13" s="49">
        <x:f>24*X13*$Y$6*$Y$12</x:f>
        <x:v>16.08668260433598</x:v>
      </x:c>
      <x:c r="Q13" s="49">
        <x:f>24*X13*$Y$9*$Y$12</x:f>
        <x:v>11.470197981238098</x:v>
      </x:c>
      <x:c r="R13" s="50">
        <x:f>24*X13*$Y$9*$Y$12</x:f>
        <x:v>11.470197981238098</x:v>
      </x:c>
      <x:c r="S13" s="55">
        <x:f>27*X13*$Y$9*$Y$12</x:f>
        <x:v>12.903972728892857</x:v>
      </x:c>
      <x:c r="T13" s="56">
        <x:f>24*X13*$Y$9*$Y$12</x:f>
        <x:v>11.470197981238098</x:v>
      </x:c>
      <x:c r="U13" s="68">
        <x:f>27*X13*$Y$9*$Y$12</x:f>
        <x:v>12.903972728892857</x:v>
      </x:c>
      <x:c r="V13" s="56">
        <x:f>36*X13*$Y$9*$Y$12</x:f>
        <x:v>17.205296971857145</x:v>
      </x:c>
      <x:c r="W13" s="74"/>
      <x:c r="X13" s="78">
        <x:v>0.81999999999999995</x:v>
      </x:c>
      <x:c r="Y13" s="76"/>
      <x:c r="Z13" s="76"/>
    </x:row>
    <x:row r="14" spans="2:26" customHeight="1">
      <x:c r="B14" s="15" t="s">
        <x:v>16</x:v>
      </x:c>
      <x:c r="C14" s="60" t="s">
        <x:v>63</x:v>
      </x:c>
      <x:c r="D14" s="182"/>
      <x:c r="E14" s="10">
        <x:v>0.23000000000000001</x:v>
      </x:c>
      <x:c r="F14" s="11">
        <x:v>0.46999999999999997</x:v>
      </x:c>
      <x:c r="G14" s="11">
        <x:v>0.71999999999999997</x:v>
      </x:c>
      <x:c r="H14" s="11">
        <x:v>1.0800000000000001</x:v>
      </x:c>
      <x:c r="I14" s="12">
        <x:v>1.4399999999999999</x:v>
      </x:c>
      <x:c r="M14" s="147"/>
      <x:c r="N14" s="32">
        <x:v>10</x:v>
      </x:c>
      <x:c r="O14" s="69">
        <x:f>24*X14*$Y$6*$Y$12</x:f>
        <x:v>15.694324492035104</x:v>
      </x:c>
      <x:c r="P14" s="70">
        <x:f>24*X14*$Y$6*$Y$12</x:f>
        <x:v>15.694324492035104</x:v>
      </x:c>
      <x:c r="Q14" s="70">
        <x:f>24*X14*$Y$9*$Y$12</x:f>
        <x:v>11.190437054866438</x:v>
      </x:c>
      <x:c r="R14" s="71">
        <x:f>24*X14*$Y$9*$Y$12</x:f>
        <x:v>11.190437054866438</x:v>
      </x:c>
      <x:c r="S14" s="69">
        <x:f>27*X14*$Y$9*$Y$12</x:f>
        <x:v>12.589241686724742</x:v>
      </x:c>
      <x:c r="T14" s="72">
        <x:f>24*X14*$Y$9*$Y$12</x:f>
        <x:v>11.190437054866438</x:v>
      </x:c>
      <x:c r="U14" s="73">
        <x:f>27*X14*$Y$9*$Y$12</x:f>
        <x:v>12.589241686724742</x:v>
      </x:c>
      <x:c r="V14" s="72">
        <x:f>36*X14*$Y$9*$Y$12</x:f>
        <x:v>16.785655582299654</x:v>
      </x:c>
      <x:c r="W14" s="74"/>
      <x:c r="X14" s="78">
        <x:v>0.80000000000000004</x:v>
      </x:c>
      <x:c r="Y14" s="76"/>
      <x:c r="Z14" s="76"/>
    </x:row>
    <x:row r="15" spans="9:26" customHeight="1">
      <x:c r="I15" s="48" t="s">
        <x:v>54</x:v>
      </x:c>
      <x:c r="T15" s="4"/>
      <x:c r="U15" s="4"/>
      <x:c r="V15" s="48" t="s">
        <x:v>67</x:v>
      </x:c>
      <x:c r="W15" s="48"/>
      <x:c r="X15" s="4"/>
      <x:c r="Y15" s="4"/>
      <x:c r="Z15" s="4"/>
    </x:row>
    <x:row r="16" spans="2:26" customHeight="1">
      <x:c r="B16" s="6" t="s">
        <x:v>46</x:v>
      </x:c>
      <x:c r="I16" s="4"/>
      <x:c r="M16" s="1" t="s">
        <x:v>45</x:v>
      </x:c>
      <x:c r="T16" s="4"/>
      <x:c r="U16" s="4"/>
      <x:c r="V16" s="4"/>
      <x:c r="W16" s="4"/>
      <x:c r="X16" s="4"/>
      <x:c r="Y16" s="4"/>
      <x:c r="Z16" s="4"/>
    </x:row>
    <x:row r="17" spans="2:26" customHeight="1">
      <x:c r="B17" s="1" t="str">
        <x:f>"* 엘릭서의 효율 : 쉴드 및 회복량 ("&amp;K12&amp;"/"&amp;K11&amp;")% 혹은 ("&amp;K11&amp;"/"&amp;K12&amp;")% 증가"</x:f>
        <x:v>* 엘릭서의 효율 : 쉴드 및 회복량 (17.74/21.94)% 혹은 (21.94/17.74)% 증가</x:v>
      </x:c>
      <x:c r="I17" s="4"/>
      <x:c r="M17" s="1" t="s">
        <x:v>74</x:v>
      </x:c>
      <x:c r="T17" s="4"/>
      <x:c r="U17" s="4"/>
      <x:c r="V17" s="4"/>
      <x:c r="W17" s="4"/>
      <x:c r="X17" s="4"/>
      <x:c r="Y17" s="4"/>
      <x:c r="Z17" s="4"/>
    </x:row>
    <x:row r="18" spans="9:26" customHeight="1">
      <x:c r="I18" s="4"/>
      <x:c r="T18" s="4"/>
      <x:c r="U18" s="4"/>
      <x:c r="V18" s="4"/>
      <x:c r="W18" s="4"/>
      <x:c r="X18" s="4"/>
      <x:c r="Y18" s="4"/>
      <x:c r="Z18" s="4"/>
    </x:row>
    <x:row r="19" spans="3:9" customHeight="1">
      <x:c r="C19" s="169" t="s">
        <x:v>9</x:v>
      </x:c>
      <x:c r="D19" s="173" t="s">
        <x:v>42</x:v>
      </x:c>
      <x:c r="E19" s="175" t="s">
        <x:v>3</x:v>
      </x:c>
      <x:c r="F19" s="176"/>
      <x:c r="G19" s="176"/>
      <x:c r="H19" s="176"/>
      <x:c r="I19" s="177"/>
    </x:row>
    <x:row r="20" spans="3:9" customHeight="1">
      <x:c r="C20" s="170"/>
      <x:c r="D20" s="174"/>
      <x:c r="E20" s="16">
        <x:v>1</x:v>
      </x:c>
      <x:c r="F20" s="17">
        <x:v>2</x:v>
      </x:c>
      <x:c r="G20" s="18">
        <x:v>3</x:v>
      </x:c>
      <x:c r="H20" s="19">
        <x:v>4</x:v>
      </x:c>
      <x:c r="I20" s="20">
        <x:v>5</x:v>
      </x:c>
    </x:row>
    <x:row r="21" spans="3:9" customHeight="1">
      <x:c r="C21" s="220" t="s">
        <x:v>41</x:v>
      </x:c>
      <x:c r="D21" s="22" t="s">
        <x:v>37</x:v>
      </x:c>
      <x:c r="E21" s="98">
        <x:v>236</x:v>
      </x:c>
      <x:c r="F21" s="99">
        <x:v>488</x:v>
      </x:c>
      <x:c r="G21" s="99">
        <x:v>740</x:v>
      </x:c>
      <x:c r="H21" s="99">
        <x:v>1110</x:v>
      </x:c>
      <x:c r="I21" s="100">
        <x:v>1480</x:v>
      </x:c>
    </x:row>
    <x:row r="22" spans="3:9" customHeight="1">
      <x:c r="C22" s="221"/>
      <x:c r="D22" s="60" t="s">
        <x:v>27</x:v>
      </x:c>
      <x:c r="E22" s="192">
        <x:v>864</x:v>
      </x:c>
      <x:c r="F22" s="193">
        <x:v>1782</x:v>
      </x:c>
      <x:c r="G22" s="193">
        <x:v>2700</x:v>
      </x:c>
      <x:c r="H22" s="193">
        <x:v>4050</x:v>
      </x:c>
      <x:c r="I22" s="194">
        <x:v>5400</x:v>
      </x:c>
    </x:row>
    <x:row r="24" spans="3:9" customHeight="1">
      <x:c r="C24" s="169" t="s">
        <x:v>9</x:v>
      </x:c>
      <x:c r="D24" s="173" t="s">
        <x:v>42</x:v>
      </x:c>
      <x:c r="E24" s="175" t="s">
        <x:v>70</x:v>
      </x:c>
      <x:c r="F24" s="176"/>
      <x:c r="G24" s="176"/>
      <x:c r="H24" s="176"/>
      <x:c r="I24" s="177"/>
    </x:row>
    <x:row r="25" spans="3:9" customHeight="1">
      <x:c r="C25" s="170"/>
      <x:c r="D25" s="174"/>
      <x:c r="E25" s="16">
        <x:v>1</x:v>
      </x:c>
      <x:c r="F25" s="17">
        <x:v>2</x:v>
      </x:c>
      <x:c r="G25" s="18">
        <x:v>3</x:v>
      </x:c>
      <x:c r="H25" s="19">
        <x:v>4</x:v>
      </x:c>
      <x:c r="I25" s="20">
        <x:v>5</x:v>
      </x:c>
    </x:row>
    <x:row r="26" spans="3:9" customHeight="1">
      <x:c r="C26" s="228" t="s">
        <x:v>15</x:v>
      </x:c>
      <x:c r="D26" s="230" t="s">
        <x:v>88</x:v>
      </x:c>
      <x:c r="E26" s="222">
        <x:v>0.23000000000000001</x:v>
      </x:c>
      <x:c r="F26" s="223">
        <x:v>0.46999999999999997</x:v>
      </x:c>
      <x:c r="G26" s="223">
        <x:v>0.71999999999999997</x:v>
      </x:c>
      <x:c r="H26" s="223">
        <x:v>1.0800000000000001</x:v>
      </x:c>
      <x:c r="I26" s="224">
        <x:v>1.4399999999999999</x:v>
      </x:c>
    </x:row>
    <x:row r="27" spans="3:9" customHeight="1">
      <x:c r="C27" s="229" t="s">
        <x:v>35</x:v>
      </x:c>
      <x:c r="D27" s="231"/>
      <x:c r="E27" s="225">
        <x:v>0.95999999999999996</x:v>
      </x:c>
      <x:c r="F27" s="226">
        <x:v>1.98</x:v>
      </x:c>
      <x:c r="G27" s="226">
        <x:v>3</x:v>
      </x:c>
      <x:c r="H27" s="226">
        <x:v>4.5</x:v>
      </x:c>
      <x:c r="I27" s="227">
        <x:v>6</x:v>
      </x:c>
    </x:row>
    <x:row r="28" ht="8.25" customHeight="1"/>
  </x:sheetData>
  <x:mergeCells count="28">
    <x:mergeCell ref="M11:M14"/>
    <x:mergeCell ref="M7:M10"/>
    <x:mergeCell ref="M6:N6"/>
    <x:mergeCell ref="N4:N5"/>
    <x:mergeCell ref="M3:M5"/>
    <x:mergeCell ref="C5:C6"/>
    <x:mergeCell ref="C3:C4"/>
    <x:mergeCell ref="S4:T4"/>
    <x:mergeCell ref="U4:V4"/>
    <x:mergeCell ref="U3:V3"/>
    <x:mergeCell ref="S3:T3"/>
    <x:mergeCell ref="O3:R3"/>
    <x:mergeCell ref="O4:P4"/>
    <x:mergeCell ref="Q4:R4"/>
    <x:mergeCell ref="D19:D20"/>
    <x:mergeCell ref="E19:I19"/>
    <x:mergeCell ref="B8:B9"/>
    <x:mergeCell ref="C8:C9"/>
    <x:mergeCell ref="D8:D9"/>
    <x:mergeCell ref="B11:B12"/>
    <x:mergeCell ref="E8:I8"/>
    <x:mergeCell ref="D10:D14"/>
    <x:mergeCell ref="C19:C20"/>
    <x:mergeCell ref="C21:C22"/>
    <x:mergeCell ref="D24:D25"/>
    <x:mergeCell ref="E24:I24"/>
    <x:mergeCell ref="C24:C25"/>
    <x:mergeCell ref="D26:D27"/>
  </x:mergeCells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ebdef1"/>
  </x:sheetPr>
  <x:dimension ref="A1:AA58"/>
  <x:sheetViews>
    <x:sheetView showGridLines="0" tabSelected="1" topLeftCell="A1" zoomScale="120" zoomScaleNormal="120" zoomScaleSheetLayoutView="75" workbookViewId="0">
      <x:selection activeCell="AC9" activeCellId="0" sqref="AC9:AC9"/>
    </x:sheetView>
  </x:sheetViews>
  <x:sheetFormatPr defaultColWidth="8.625" defaultRowHeight="21.949999999999999" customHeight="1"/>
  <x:cols>
    <x:col min="1" max="1" width="2" style="1" customWidth="1"/>
    <x:col min="2" max="2" width="7.625" style="1" customWidth="1"/>
    <x:col min="3" max="3" width="5.625" style="1" customWidth="1"/>
    <x:col min="4" max="5" width="3.625" style="1" customWidth="1"/>
    <x:col min="6" max="6" width="11" style="1" customWidth="1"/>
    <x:col min="7" max="8" width="5.625" style="1" customWidth="1"/>
    <x:col min="9" max="10" width="3.625" style="1" customWidth="1"/>
    <x:col min="11" max="11" width="7.625" style="1" customWidth="1"/>
    <x:col min="12" max="13" width="5.625" style="1" customWidth="1"/>
    <x:col min="14" max="15" width="3.625" style="1" customWidth="1"/>
    <x:col min="16" max="16" width="7.625" style="1" customWidth="1"/>
    <x:col min="17" max="18" width="6.07421875" style="1" customWidth="1"/>
    <x:col min="19" max="22" width="5.625" style="1" customWidth="1"/>
    <x:col min="23" max="24" width="3.625" style="1" customWidth="1"/>
    <x:col min="25" max="25" width="7.625" style="1" customWidth="1"/>
    <x:col min="26" max="27" width="5.625" style="1" customWidth="1"/>
    <x:col min="28" max="28" width="3.5" style="1" customWidth="1"/>
  </x:cols>
  <x:sheetData>
    <x:row r="1" spans="1:1" customHeight="1">
      <x:c r="A1" s="104" t="s">
        <x:v>55</x:v>
      </x:c>
    </x:row>
    <x:row r="2" spans="9:13" customHeight="1">
      <x:c r="I2" s="2"/>
      <x:c r="J2" s="2"/>
      <x:c r="K2" s="2"/>
      <x:c r="L2" s="2"/>
      <x:c r="M2" s="2"/>
    </x:row>
    <x:row r="3" spans="2:27" customHeight="1">
      <x:c r="B3" s="125" t="s">
        <x:v>72</x:v>
      </x:c>
      <x:c r="C3" s="126"/>
      <x:c r="D3" s="2"/>
      <x:c r="E3" s="2"/>
      <x:c r="F3" s="127" t="s">
        <x:v>56</x:v>
      </x:c>
      <x:c r="G3" s="128"/>
      <x:c r="H3" s="129"/>
      <x:c r="I3" s="2"/>
      <x:c r="J3" s="2"/>
      <x:c r="K3" s="125" t="s">
        <x:v>66</x:v>
      </x:c>
      <x:c r="L3" s="136"/>
      <x:c r="M3" s="126"/>
      <x:c r="N3" s="2"/>
      <x:c r="O3" s="2"/>
      <x:c r="P3" s="125" t="s">
        <x:v>64</x:v>
      </x:c>
      <x:c r="Q3" s="136"/>
      <x:c r="R3" s="136"/>
      <x:c r="S3" s="136"/>
      <x:c r="T3" s="136"/>
      <x:c r="U3" s="136"/>
      <x:c r="V3" s="126"/>
      <x:c r="Y3" s="125" t="s">
        <x:v>48</x:v>
      </x:c>
      <x:c r="Z3" s="136"/>
      <x:c r="AA3" s="126"/>
    </x:row>
    <x:row r="4" spans="9:13" ht="5.0999999999999996" customHeight="1">
      <x:c r="I4" s="2"/>
      <x:c r="J4" s="2"/>
      <x:c r="K4" s="2"/>
      <x:c r="L4" s="2"/>
      <x:c r="M4" s="2"/>
    </x:row>
    <x:row r="5" spans="2:27" customHeight="1">
      <x:c r="B5" s="114" t="s">
        <x:v>25</x:v>
      </x:c>
      <x:c r="C5" s="38">
        <x:v>1</x:v>
      </x:c>
      <x:c r="D5" s="2"/>
      <x:c r="E5" s="2"/>
      <x:c r="F5" s="112" t="s">
        <x:v>31</x:v>
      </x:c>
      <x:c r="G5" s="132">
        <x:v>170145</x:v>
      </x:c>
      <x:c r="H5" s="133"/>
      <x:c r="I5" s="2"/>
      <x:c r="J5" s="2"/>
      <x:c r="K5" s="142" t="s">
        <x:v>25</x:v>
      </x:c>
      <x:c r="L5" s="115" t="s">
        <x:v>18</x:v>
      </x:c>
      <x:c r="M5" s="38">
        <x:v>9</x:v>
      </x:c>
      <x:c r="N5" s="2"/>
      <x:c r="O5" s="2"/>
      <x:c r="P5" s="116" t="s">
        <x:v>9</x:v>
      </x:c>
      <x:c r="Q5" s="135" t="s">
        <x:v>36</x:v>
      </x:c>
      <x:c r="R5" s="135"/>
      <x:c r="S5" s="135" t="s">
        <x:v>14</x:v>
      </x:c>
      <x:c r="T5" s="135"/>
      <x:c r="U5" s="111" t="s">
        <x:v>37</x:v>
      </x:c>
      <x:c r="V5" s="117" t="s">
        <x:v>27</x:v>
      </x:c>
      <x:c r="W5" s="2"/>
      <x:c r="X5" s="2"/>
      <x:c r="Y5" s="118" t="s">
        <x:v>36</x:v>
      </x:c>
      <x:c r="Z5" s="119" t="s">
        <x:v>38</x:v>
      </x:c>
      <x:c r="AA5" s="120" t="s">
        <x:v>26</x:v>
      </x:c>
    </x:row>
    <x:row r="6" spans="2:27" customHeight="1">
      <x:c r="B6" s="108" t="s">
        <x:v>10</x:v>
      </x:c>
      <x:c r="C6" s="30"/>
      <x:c r="D6" s="2"/>
      <x:c r="E6" s="2"/>
      <x:c r="F6" s="107" t="s">
        <x:v>71</x:v>
      </x:c>
      <x:c r="G6" s="137">
        <x:v>229905</x:v>
      </x:c>
      <x:c r="H6" s="138"/>
      <x:c r="I6" s="2"/>
      <x:c r="J6" s="2"/>
      <x:c r="K6" s="143"/>
      <x:c r="L6" s="106" t="s">
        <x:v>13</x:v>
      </x:c>
      <x:c r="M6" s="30">
        <x:v>9</x:v>
      </x:c>
      <x:c r="N6" s="2"/>
      <x:c r="O6" s="2"/>
      <x:c r="P6" s="27" t="s">
        <x:v>34</x:v>
      </x:c>
      <x:c r="Q6" s="134" t="s">
        <x:v>68</x:v>
      </x:c>
      <x:c r="R6" s="134"/>
      <x:c r="S6" s="134">
        <x:v>5</x:v>
      </x:c>
      <x:c r="T6" s="134"/>
      <x:c r="U6" s="26">
        <x:v>2</x:v>
      </x:c>
      <x:c r="V6" s="30"/>
      <x:c r="W6" s="2"/>
      <x:c r="X6" s="2"/>
      <x:c r="Y6" s="27" t="s">
        <x:v>29</x:v>
      </x:c>
      <x:c r="Z6" s="89">
        <x:v>1</x:v>
      </x:c>
      <x:c r="AA6" s="90"/>
    </x:row>
    <x:row r="7" spans="2:27" customHeight="1">
      <x:c r="B7" s="109" t="s">
        <x:v>12</x:v>
      </x:c>
      <x:c r="C7" s="32"/>
      <x:c r="D7" s="2"/>
      <x:c r="E7" s="2"/>
      <x:c r="F7" s="107" t="s">
        <x:v>65</x:v>
      </x:c>
      <x:c r="G7" s="137">
        <x:v>59626</x:v>
      </x:c>
      <x:c r="H7" s="138"/>
      <x:c r="I7" s="2"/>
      <x:c r="J7" s="2"/>
      <x:c r="K7" s="141" t="s">
        <x:v>10</x:v>
      </x:c>
      <x:c r="L7" s="105" t="s">
        <x:v>19</x:v>
      </x:c>
      <x:c r="M7" s="30"/>
      <x:c r="N7" s="2"/>
      <x:c r="O7" s="2"/>
      <x:c r="P7" s="27" t="s">
        <x:v>24</x:v>
      </x:c>
      <x:c r="Q7" s="26" t="s">
        <x:v>22</x:v>
      </x:c>
      <x:c r="R7" s="191" t="s">
        <x:v>6</x:v>
      </x:c>
      <x:c r="S7" s="26"/>
      <x:c r="T7" s="26">
        <x:v>5</x:v>
      </x:c>
      <x:c r="U7" s="26"/>
      <x:c r="V7" s="30">
        <x:v>2</x:v>
      </x:c>
      <x:c r="W7" s="2"/>
      <x:c r="X7" s="2"/>
      <x:c r="Y7" s="27" t="s">
        <x:v>28</x:v>
      </x:c>
      <x:c r="Z7" s="89">
        <x:v>0</x:v>
      </x:c>
      <x:c r="AA7" s="90">
        <x:v>0</x:v>
      </x:c>
    </x:row>
    <x:row r="8" spans="2:27" customHeight="1">
      <x:c r="B8" s="232" t="s">
        <x:v>95</x:v>
      </x:c>
      <x:c r="D8" s="2"/>
      <x:c r="E8" s="2"/>
      <x:c r="F8" s="113" t="s">
        <x:v>11</x:v>
      </x:c>
      <x:c r="G8" s="130">
        <x:v>1784</x:v>
      </x:c>
      <x:c r="H8" s="131"/>
      <x:c r="I8" s="2"/>
      <x:c r="J8" s="2"/>
      <x:c r="K8" s="141"/>
      <x:c r="L8" s="106" t="s">
        <x:v>20</x:v>
      </x:c>
      <x:c r="M8" s="30"/>
      <x:c r="N8" s="2"/>
      <x:c r="O8" s="2"/>
      <x:c r="P8" s="27" t="s">
        <x:v>23</x:v>
      </x:c>
      <x:c r="Q8" s="134" t="s">
        <x:v>73</x:v>
      </x:c>
      <x:c r="R8" s="134"/>
      <x:c r="S8" s="134">
        <x:v>5</x:v>
      </x:c>
      <x:c r="T8" s="134"/>
      <x:c r="U8" s="26">
        <x:v>2</x:v>
      </x:c>
      <x:c r="V8" s="30"/>
      <x:c r="Y8" s="28" t="s">
        <x:v>33</x:v>
      </x:c>
      <x:c r="Z8" s="121">
        <x:v>0</x:v>
      </x:c>
      <x:c r="AA8" s="122">
        <x:v>0</x:v>
      </x:c>
    </x:row>
    <x:row r="9" spans="3:25" customHeight="1">
      <x:c r="C9" s="189">
        <x:f>COUNTIF(C5:C7,1)</x:f>
        <x:v>1</x:v>
      </x:c>
      <x:c r="F9" s="2"/>
      <x:c r="G9" s="2"/>
      <x:c r="H9" s="2"/>
      <x:c r="I9" s="2"/>
      <x:c r="J9" s="2"/>
      <x:c r="K9" s="139" t="s">
        <x:v>12</x:v>
      </x:c>
      <x:c r="L9" s="105" t="s">
        <x:v>21</x:v>
      </x:c>
      <x:c r="M9" s="30"/>
      <x:c r="N9" s="2"/>
      <x:c r="P9" s="27" t="s">
        <x:v>35</x:v>
      </x:c>
      <x:c r="Q9" s="134" t="s">
        <x:v>57</x:v>
      </x:c>
      <x:c r="R9" s="134"/>
      <x:c r="S9" s="134">
        <x:v>5</x:v>
      </x:c>
      <x:c r="T9" s="134"/>
      <x:c r="U9" s="26"/>
      <x:c r="V9" s="30">
        <x:v>2</x:v>
      </x:c>
      <x:c r="Y9" s="232" t="s">
        <x:v>98</x:v>
      </x:c>
    </x:row>
    <x:row r="10" spans="9:22" customHeight="1">
      <x:c r="I10" s="2"/>
      <x:c r="J10" s="2"/>
      <x:c r="K10" s="140"/>
      <x:c r="L10" s="110" t="s">
        <x:v>30</x:v>
      </x:c>
      <x:c r="M10" s="32"/>
      <x:c r="N10" s="2"/>
      <x:c r="O10" s="2"/>
      <x:c r="P10" s="28" t="s">
        <x:v>16</x:v>
      </x:c>
      <x:c r="Q10" s="144" t="s">
        <x:v>68</x:v>
      </x:c>
      <x:c r="R10" s="144"/>
      <x:c r="S10" s="144">
        <x:v>5</x:v>
      </x:c>
      <x:c r="T10" s="144"/>
      <x:c r="U10" s="29">
        <x:v>2</x:v>
      </x:c>
      <x:c r="V10" s="32"/>
    </x:row>
    <x:row r="11" spans="1:16" customHeight="1">
      <x:c r="A11" s="104" t="s">
        <x:v>59</x:v>
      </x:c>
      <x:c r="I11" s="2"/>
      <x:c r="J11" s="2"/>
      <x:c r="K11" s="233" t="s">
        <x:v>81</x:v>
      </x:c>
      <x:c r="L11" s="2"/>
      <x:c r="M11" s="188">
        <x:f>COUNT(M5:M10)</x:f>
        <x:v>2</x:v>
      </x:c>
      <x:c r="N11" s="2"/>
      <x:c r="O11" s="2"/>
      <x:c r="P11" s="232" t="s">
        <x:v>100</x:v>
      </x:c>
    </x:row>
    <x:row r="12" spans="1:15" customHeight="1">
      <x:c r="A12" s="104"/>
      <x:c r="B12" s="123" t="str">
        <x:f>IF(OR(AND(C5=1,C6=1),AND(C6=1,C7=1),AND(C5=1,C7=1))=TRUE,"직업을 2개 이상 입력하셨어요.","")</x:f>
        <x:v/>
      </x:c>
      <x:c r="I12" s="2"/>
      <x:c r="J12" s="2"/>
      <x:c r="K12" s="123" t="str">
        <x:f>IF(AND(C9=0,M11=0),"",IF(OR(AND(C5="",C6="",M9="",M10=""),AND(C6="",C7="",M5="",M6=""),AND(C5="",C7="",M7="",M8=""))=TRUE,"직업에 일치하는 보석을 입력해주세요.",""))</x:f>
        <x:v/>
      </x:c>
      <x:c r="L12" s="2"/>
      <x:c r="M12" s="2"/>
      <x:c r="N12" s="2"/>
      <x:c r="O12" s="2"/>
    </x:row>
    <x:row r="13" spans="1:15" customHeight="1">
      <x:c r="A13" s="104" t="s">
        <x:v>58</x:v>
      </x:c>
      <x:c r="H13"/>
      <x:c r="I13" s="2"/>
      <x:c r="J13" s="2"/>
      <x:c r="K13" s="2"/>
      <x:c r="L13" s="2"/>
      <x:c r="M13" s="2"/>
      <x:c r="N13" s="2"/>
      <x:c r="O13" s="2"/>
    </x:row>
    <x:row r="14" spans="1:15" customHeight="1">
      <x:c r="A14" s="124"/>
      <x:c r="B14" s="124" t="s">
        <x:v>51</x:v>
      </x:c>
      <x:c r="C14" s="124"/>
      <x:c r="D14" s="124"/>
      <x:c r="E14" s="124"/>
      <x:c r="F14" s="124"/>
      <x:c r="H14" s="5" t="s">
        <x:v>77</x:v>
      </x:c>
      <x:c r="I14" s="183">
        <x:f>연산!AJ42</x:f>
        <x:v>0.041795858879441816</x:v>
      </x:c>
      <x:c r="J14" s="183"/>
      <x:c r="K14" s="6" t="s">
        <x:v>82</x:v>
      </x:c>
      <x:c r="L14" s="2"/>
      <x:c r="M14" s="2"/>
      <x:c r="N14" s="2"/>
      <x:c r="O14" s="2"/>
    </x:row>
    <x:row r="15" spans="2:15" customHeight="1">
      <x:c r="B15" s="184"/>
      <x:c r="C15" s="184"/>
      <x:c r="H15" s="5" t="s">
        <x:v>44</x:v>
      </x:c>
      <x:c r="I15" s="183">
        <x:f>연산!L16</x:f>
        <x:v>0.14370147815098885</x:v>
      </x:c>
      <x:c r="J15" s="183"/>
      <x:c r="K15" s="6" t="s">
        <x:v>82</x:v>
      </x:c>
      <x:c r="L15" s="2"/>
      <x:c r="M15" s="2"/>
      <x:c r="N15" s="2"/>
      <x:c r="O15" s="2"/>
    </x:row>
    <x:row r="16" spans="2:15" customHeight="1">
      <x:c r="B16" s="184"/>
      <x:c r="C16" s="184"/>
      <x:c r="F16" s="2"/>
      <x:c r="H16" s="5" t="s">
        <x:v>91</x:v>
      </x:c>
      <x:c r="I16" s="183">
        <x:f>연산!L17</x:f>
        <x:v>0.18570147815098889</x:v>
      </x:c>
      <x:c r="J16" s="183"/>
      <x:c r="K16" s="6" t="s">
        <x:v>82</x:v>
      </x:c>
      <x:c r="L16" s="2"/>
      <x:c r="M16" s="2"/>
      <x:c r="N16" s="2"/>
      <x:c r="O16" s="2"/>
    </x:row>
    <x:row r="17" spans="2:15" ht="5.25" customHeight="1">
      <x:c r="B17" s="185"/>
      <x:c r="C17" s="185"/>
      <x:c r="F17" s="2"/>
      <x:c r="G17" s="2"/>
      <x:c r="H17" s="2"/>
      <x:c r="I17" s="2"/>
      <x:c r="J17" s="2"/>
      <x:c r="K17" s="2"/>
      <x:c r="L17" s="2"/>
      <x:c r="M17" s="2"/>
      <x:c r="N17" s="2"/>
      <x:c r="O17" s="2"/>
    </x:row>
    <x:row r="18" spans="2:15" customHeight="1">
      <x:c r="B18" s="187" t="s">
        <x:v>90</x:v>
      </x:c>
      <x:c r="C18" s="186"/>
      <x:c r="F18" s="208" t="str">
        <x:f>연산!AD21</x:f>
        <x:v>천상의연주</x:v>
      </x:c>
      <x:c r="G18" s="2" t="s">
        <x:v>52</x:v>
      </x:c>
      <x:c r="H18" s="212">
        <x:f>연산!AC20</x:f>
        <x:v>12.141502455279978</x:v>
      </x:c>
      <x:c r="I18" s="213"/>
      <x:c r="J18" s="6" t="s">
        <x:v>53</x:v>
      </x:c>
      <x:c r="K18" s="2"/>
      <x:c r="L18" s="211">
        <x:f>연산!AD20</x:f>
        <x:v>12.141502455279978</x:v>
      </x:c>
      <x:c r="M18" s="6" t="str">
        <x:f>IF(H18=L18,"초로 변화가 없습니다.","초로 감소 하였습니다.")</x:f>
        <x:v>초로 변화가 없습니다.</x:v>
      </x:c>
      <x:c r="O18" s="2"/>
    </x:row>
    <x:row r="19" spans="6:13" customHeight="1">
      <x:c r="F19" s="190" t="str">
        <x:f>연산!AD22</x:f>
        <x:v>음파진동</x:v>
      </x:c>
      <x:c r="G19" s="2" t="s">
        <x:v>52</x:v>
      </x:c>
      <x:c r="H19" s="212">
        <x:f>연산!AE20</x:f>
        <x:v>12.141502455279978</x:v>
      </x:c>
      <x:c r="I19" s="213"/>
      <x:c r="J19" s="6" t="s">
        <x:v>53</x:v>
      </x:c>
      <x:c r="K19" s="2"/>
      <x:c r="L19" s="211">
        <x:f>연산!AF20</x:f>
        <x:v>12.141502455279978</x:v>
      </x:c>
      <x:c r="M19" s="6" t="str">
        <x:f>IF(H19=L19,"초로 변화가 없습니다.","초로 감소 하였습니다.")</x:f>
        <x:v>초로 변화가 없습니다.</x:v>
      </x:c>
    </x:row>
    <x:row r="20" spans="6:10" customHeight="1">
      <x:c r="F20" s="2"/>
      <x:c r="G20" s="2"/>
      <x:c r="H20" s="2"/>
      <x:c r="I20"/>
      <x:c r="J20"/>
    </x:row>
    <x:row r="21" spans="6:8" customHeight="1">
      <x:c r="F21" s="2"/>
      <x:c r="G21" s="2"/>
      <x:c r="H21" s="2"/>
    </x:row>
    <x:row r="45" spans="16:16" customHeight="1">
      <x:c r="P45" s="97"/>
    </x:row>
    <x:row r="46" spans="16:16" customHeight="1">
      <x:c r="P46" s="97"/>
    </x:row>
    <x:row r="47" spans="16:16" customHeight="1">
      <x:c r="P47" s="97"/>
    </x:row>
    <x:row r="52" spans="3:3" customHeight="1">
      <x:c r="C52" s="97"/>
    </x:row>
    <x:row r="53" spans="3:15" customHeight="1">
      <x:c r="C53" s="97"/>
      <x:c r="D53" s="97"/>
      <x:c r="E53" s="97"/>
      <x:c r="N53" s="97"/>
      <x:c r="O53" s="97"/>
    </x:row>
    <x:row r="54" spans="3:15" customHeight="1">
      <x:c r="C54" s="97"/>
      <x:c r="D54" s="97"/>
      <x:c r="E54" s="97"/>
      <x:c r="I54" s="97"/>
      <x:c r="J54" s="97"/>
      <x:c r="K54" s="97"/>
      <x:c r="L54" s="97"/>
      <x:c r="M54" s="97"/>
      <x:c r="N54" s="97"/>
      <x:c r="O54" s="97"/>
    </x:row>
    <x:row r="55" spans="4:15" customHeight="1">
      <x:c r="D55" s="97"/>
      <x:c r="E55" s="97"/>
      <x:c r="I55" s="97"/>
      <x:c r="J55" s="97"/>
      <x:c r="K55" s="97"/>
      <x:c r="L55" s="97"/>
      <x:c r="M55" s="97"/>
      <x:c r="N55" s="97"/>
      <x:c r="O55" s="97"/>
    </x:row>
    <x:row r="56" spans="6:13" customHeight="1">
      <x:c r="F56" s="97"/>
      <x:c r="G56" s="97"/>
      <x:c r="H56" s="97"/>
      <x:c r="I56" s="97"/>
      <x:c r="J56" s="97"/>
      <x:c r="K56" s="97"/>
      <x:c r="L56" s="97"/>
      <x:c r="M56" s="97"/>
    </x:row>
    <x:row r="57" spans="6:8" customHeight="1">
      <x:c r="F57" s="97"/>
      <x:c r="G57" s="97"/>
      <x:c r="H57" s="97"/>
    </x:row>
    <x:row r="58" spans="6:8" customHeight="1">
      <x:c r="F58" s="97"/>
      <x:c r="G58" s="97"/>
      <x:c r="H58" s="97"/>
    </x:row>
  </x:sheetData>
  <x:mergeCells count="27">
    <x:mergeCell ref="B3:C3"/>
    <x:mergeCell ref="F3:H3"/>
    <x:mergeCell ref="G8:H8"/>
    <x:mergeCell ref="G5:H5"/>
    <x:mergeCell ref="Q6:R6"/>
    <x:mergeCell ref="Q5:R5"/>
    <x:mergeCell ref="Q8:R8"/>
    <x:mergeCell ref="Y3:AA3"/>
    <x:mergeCell ref="S9:T9"/>
    <x:mergeCell ref="S8:T8"/>
    <x:mergeCell ref="S6:T6"/>
    <x:mergeCell ref="S5:T5"/>
    <x:mergeCell ref="G6:H6"/>
    <x:mergeCell ref="K9:K10"/>
    <x:mergeCell ref="K7:K8"/>
    <x:mergeCell ref="K5:K6"/>
    <x:mergeCell ref="P3:V3"/>
    <x:mergeCell ref="G7:H7"/>
    <x:mergeCell ref="K3:M3"/>
    <x:mergeCell ref="S10:T10"/>
    <x:mergeCell ref="Q10:R10"/>
    <x:mergeCell ref="Q9:R9"/>
    <x:mergeCell ref="I16:J16"/>
    <x:mergeCell ref="I15:J15"/>
    <x:mergeCell ref="I14:J14"/>
    <x:mergeCell ref="H18:I18"/>
    <x:mergeCell ref="H19:I19"/>
  </x:mergeCells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  <x: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AK44"/>
  <x:sheetViews>
    <x:sheetView showGridLines="0" topLeftCell="T13" zoomScaleNormal="100" zoomScaleSheetLayoutView="75" workbookViewId="0">
      <x:selection activeCell="U47" activeCellId="0" sqref="U47:U47"/>
    </x:sheetView>
  </x:sheetViews>
  <x:sheetFormatPr defaultColWidth="9.00390625" defaultRowHeight="16.399999999999999"/>
  <x:cols>
    <x:col min="1" max="1" width="0.375" style="1" customWidth="1"/>
    <x:col min="4" max="4" width="9.00390625" bestFit="1" customWidth="1"/>
    <x:col min="5" max="9" width="8.625" style="1" customWidth="1"/>
    <x:col min="10" max="10" width="0.375" style="1" customWidth="1"/>
    <x:col min="11" max="11" width="9.00390625" bestFit="1" customWidth="1"/>
    <x:col min="12" max="13" width="9.00390625" customWidth="1"/>
    <x:col min="14" max="14" width="0.75" style="1" customWidth="1"/>
    <x:col min="18" max="24" width="9.00390625" bestFit="1" customWidth="1"/>
    <x:col min="25" max="25" width="0.625" style="1" customWidth="1"/>
    <x:col min="26" max="26" width="11.51171875" bestFit="1" customWidth="1"/>
    <x:col min="27" max="28" width="9.00390625" bestFit="1" customWidth="1"/>
    <x:col min="29" max="29" width="12.2734375" bestFit="1" customWidth="1"/>
    <x:col min="30" max="30" width="11.51171875" bestFit="1" customWidth="1"/>
    <x:col min="31" max="31" width="9.4921875" bestFit="1" customWidth="1"/>
    <x:col min="32" max="32" width="9.109375" bestFit="1" customWidth="1"/>
    <x:col min="33" max="34" width="11.51171875" bestFit="1" customWidth="1"/>
    <x:col min="36" max="36" width="11.51171875" bestFit="1" customWidth="1"/>
    <x:col min="37" max="37" width="9.00390625" bestFit="1" customWidth="1"/>
  </x:cols>
  <x:sheetData>
    <x:row r="1" spans="9:25">
      <x:c r="I1" s="4"/>
      <x:c r="J1" s="4"/>
      <x:c r="V1" s="4"/>
      <x:c r="W1" s="4"/>
      <x:c r="X1" s="4"/>
      <x:c r="Y1" s="4"/>
    </x:row>
    <x:row r="2" spans="3:25" ht="17.149999999999999">
      <x:c r="C2" s="84" t="s">
        <x:v>31</x:v>
      </x:c>
      <x:c r="D2" s="85">
        <x:f>입력!G5</x:f>
        <x:v>170145</x:v>
      </x:c>
      <x:c r="E2" s="79">
        <x:v>1</x:v>
      </x:c>
      <x:c r="F2" s="80">
        <x:v>2</x:v>
      </x:c>
      <x:c r="G2" s="81">
        <x:v>3</x:v>
      </x:c>
      <x:c r="H2" s="82">
        <x:v>4</x:v>
      </x:c>
      <x:c r="I2" s="83">
        <x:v>5</x:v>
      </x:c>
      <x:c r="J2" s="4"/>
      <x:c r="V2" s="4"/>
      <x:c r="W2" s="4"/>
      <x:c r="X2" s="4"/>
      <x:c r="Y2" s="4"/>
    </x:row>
    <x:row r="3" spans="3:25" ht="16.75">
      <x:c r="C3" s="145" t="s">
        <x:v>15</x:v>
      </x:c>
      <x:c r="D3" s="38" t="s">
        <x:v>8</x:v>
      </x:c>
      <x:c r="E3" s="91">
        <x:v>800</x:v>
      </x:c>
      <x:c r="F3" s="92">
        <x:v>1600</x:v>
      </x:c>
      <x:c r="G3" s="92">
        <x:v>2500</x:v>
      </x:c>
      <x:c r="H3" s="92">
        <x:v>3750</x:v>
      </x:c>
      <x:c r="I3" s="93">
        <x:v>5000</x:v>
      </x:c>
      <x:c r="J3" s="4"/>
      <x:c r="O3" s="154" t="s">
        <x:v>49</x:v>
      </x:c>
      <x:c r="P3" s="31" t="s">
        <x:v>32</x:v>
      </x:c>
      <x:c r="Q3" s="164" t="s">
        <x:v>25</x:v>
      </x:c>
      <x:c r="R3" s="165"/>
      <x:c r="S3" s="165"/>
      <x:c r="T3" s="166"/>
      <x:c r="U3" s="162" t="s">
        <x:v>10</x:v>
      </x:c>
      <x:c r="V3" s="163"/>
      <x:c r="W3" s="160" t="s">
        <x:v>12</x:v>
      </x:c>
      <x:c r="X3" s="161"/>
      <x:c r="Y3" s="75"/>
    </x:row>
    <x:row r="4" spans="3:26">
      <x:c r="C4" s="146"/>
      <x:c r="D4" s="30" t="s">
        <x:v>7</x:v>
      </x:c>
      <x:c r="E4" s="55">
        <x:f>E3/$D$2*100</x:f>
        <x:v>0.47018719327632308</x:v>
      </x:c>
      <x:c r="F4" s="49">
        <x:f t="shared" ref="F4:I4" si="0">F3/$D$2*100</x:f>
        <x:v>0.94037438655264616</x:v>
      </x:c>
      <x:c r="G4" s="49">
        <x:f t="shared" si="0"/>
        <x:v>1.4693349789885097</x:v>
      </x:c>
      <x:c r="H4" s="49">
        <x:f t="shared" si="0"/>
        <x:v>2.2040024684827646</x:v>
      </x:c>
      <x:c r="I4" s="86">
        <x:f t="shared" si="0"/>
        <x:v>2.9386699579770195</x:v>
      </x:c>
      <x:c r="J4" s="3"/>
      <x:c r="O4" s="155"/>
      <x:c r="P4" s="152" t="s">
        <x:v>60</x:v>
      </x:c>
      <x:c r="Q4" s="167" t="s">
        <x:v>17</x:v>
      </x:c>
      <x:c r="R4" s="134"/>
      <x:c r="S4" s="134" t="s">
        <x:v>11</x:v>
      </x:c>
      <x:c r="T4" s="168"/>
      <x:c r="U4" s="146" t="s">
        <x:v>11</x:v>
      </x:c>
      <x:c r="V4" s="157"/>
      <x:c r="W4" s="158" t="s">
        <x:v>11</x:v>
      </x:c>
      <x:c r="X4" s="159"/>
      <x:c r="Y4" s="3"/>
      <x:c r="Z4" t="s">
        <x:v>11</x:v>
      </x:c>
    </x:row>
    <x:row r="5" spans="3:26" ht="16.75">
      <x:c r="C5" s="146" t="s">
        <x:v>23</x:v>
      </x:c>
      <x:c r="D5" s="30" t="s">
        <x:v>8</x:v>
      </x:c>
      <x:c r="E5" s="94">
        <x:v>2720</x:v>
      </x:c>
      <x:c r="F5" s="95">
        <x:v>5610</x:v>
      </x:c>
      <x:c r="G5" s="95">
        <x:v>8500</x:v>
      </x:c>
      <x:c r="H5" s="95">
        <x:v>12750</x:v>
      </x:c>
      <x:c r="I5" s="96">
        <x:v>17000</x:v>
      </x:c>
      <x:c r="J5" s="4"/>
      <x:c r="O5" s="156"/>
      <x:c r="P5" s="153"/>
      <x:c r="Q5" s="35" t="s">
        <x:v>18</x:v>
      </x:c>
      <x:c r="R5" s="29" t="s">
        <x:v>13</x:v>
      </x:c>
      <x:c r="S5" s="29" t="s">
        <x:v>18</x:v>
      </x:c>
      <x:c r="T5" s="36" t="s">
        <x:v>13</x:v>
      </x:c>
      <x:c r="U5" s="28" t="s">
        <x:v>19</x:v>
      </x:c>
      <x:c r="V5" s="32" t="s">
        <x:v>20</x:v>
      </x:c>
      <x:c r="W5" s="35" t="s">
        <x:v>21</x:v>
      </x:c>
      <x:c r="X5" s="37" t="s">
        <x:v>30</x:v>
      </x:c>
      <x:c r="Y5" s="3"/>
      <x:c r="Z5" s="201">
        <x:f>입력!G8</x:f>
        <x:v>1784</x:v>
      </x:c>
    </x:row>
    <x:row r="6" spans="3:34" ht="17.149999999999999">
      <x:c r="C6" s="147"/>
      <x:c r="D6" s="32" t="s">
        <x:v>7</x:v>
      </x:c>
      <x:c r="E6" s="69">
        <x:f>E5/$D$2*100</x:f>
        <x:v>1.5986364571394986</x:v>
      </x:c>
      <x:c r="F6" s="70">
        <x:f t="shared" ref="F6:I6" si="1">F5/$D$2*100</x:f>
        <x:v>3.297187692850216</x:v>
      </x:c>
      <x:c r="G6" s="70">
        <x:f t="shared" si="1"/>
        <x:v>4.9957389285609333</x:v>
      </x:c>
      <x:c r="H6" s="70">
        <x:f t="shared" si="1"/>
        <x:v>7.4936083928414003</x:v>
      </x:c>
      <x:c r="I6" s="87">
        <x:f t="shared" si="1"/>
        <x:v>9.9914778571218665</x:v>
      </x:c>
      <x:c r="J6" s="4"/>
      <x:c r="O6" s="150" t="s">
        <x:v>47</x:v>
      </x:c>
      <x:c r="P6" s="151"/>
      <x:c r="Q6" s="39">
        <x:v>24</x:v>
      </x:c>
      <x:c r="R6" s="40">
        <x:v>24</x:v>
      </x:c>
      <x:c r="S6" s="40">
        <x:v>24</x:v>
      </x:c>
      <x:c r="T6" s="41">
        <x:v>24</x:v>
      </x:c>
      <x:c r="U6" s="42">
        <x:v>27</x:v>
      </x:c>
      <x:c r="V6" s="43">
        <x:v>24</x:v>
      </x:c>
      <x:c r="W6" s="39">
        <x:v>27</x:v>
      </x:c>
      <x:c r="X6" s="44">
        <x:v>36</x:v>
      </x:c>
      <x:c r="Y6" s="3"/>
      <x:c r="Z6">
        <x:v>46.573099999999997</x:v>
      </x:c>
      <x:c r="AC6" s="29" t="s">
        <x:v>18</x:v>
      </x:c>
      <x:c r="AD6" s="36" t="s">
        <x:v>13</x:v>
      </x:c>
      <x:c r="AE6" s="28" t="s">
        <x:v>19</x:v>
      </x:c>
      <x:c r="AF6" s="32" t="s">
        <x:v>20</x:v>
      </x:c>
      <x:c r="AG6" s="35" t="s">
        <x:v>21</x:v>
      </x:c>
      <x:c r="AH6" s="37" t="s">
        <x:v>30</x:v>
      </x:c>
    </x:row>
    <x:row r="7" spans="10:34" ht="16.75">
      <x:c r="J7" s="4"/>
      <x:c r="O7" s="148" t="s">
        <x:v>69</x:v>
      </x:c>
      <x:c r="P7" s="34">
        <x:v>7</x:v>
      </x:c>
      <x:c r="Q7" s="45"/>
      <x:c r="R7" s="45"/>
      <x:c r="S7" s="45">
        <x:f>24*Z7*$AA$9</x:f>
        <x:v>12.733770867732661</x:v>
      </x:c>
      <x:c r="T7" s="45">
        <x:f>24*Z7*$AA$9</x:f>
        <x:v>12.733770867732661</x:v>
      </x:c>
      <x:c r="U7" s="53">
        <x:f>27*Z7*$AA$9</x:f>
        <x:v>14.325492226199243</x:v>
      </x:c>
      <x:c r="V7" s="54">
        <x:f>24*Z7*$AA$9</x:f>
        <x:v>12.733770867732661</x:v>
      </x:c>
      <x:c r="W7" s="45">
        <x:f>27*Z7*$AA$9</x:f>
        <x:v>14.325492226199243</x:v>
      </x:c>
      <x:c r="X7" s="59">
        <x:f>36*Z7*$AA$9</x:f>
        <x:v>19.100656301598992</x:v>
      </x:c>
      <x:c r="Y7" s="74"/>
      <x:c r="Z7">
        <x:f>1-0.14</x:f>
        <x:v>0.85999999999999999</x:v>
      </x:c>
      <x:c r="AC7" s="204">
        <x:f>IF($Z$17=1,S11,S7)</x:f>
        <x:v>12.733770867732661</x:v>
      </x:c>
      <x:c r="AD7" s="204">
        <x:f>IF($Z$17=1,T11,T7)</x:f>
        <x:v>12.733770867732661</x:v>
      </x:c>
      <x:c r="AE7" s="204">
        <x:f>IF($Z$17=1,U11,U7)</x:f>
        <x:v>14.325492226199243</x:v>
      </x:c>
      <x:c r="AF7" s="204">
        <x:f>IF($Z$17=1,V11,V7)</x:f>
        <x:v>12.733770867732661</x:v>
      </x:c>
      <x:c r="AG7" s="204">
        <x:f>IF($Z$17=1,W11,W7)</x:f>
        <x:v>14.325492226199243</x:v>
      </x:c>
      <x:c r="AH7" s="204">
        <x:f>IF($Z$17=1,X11,X7)</x:f>
        <x:v>19.100656301598992</x:v>
      </x:c>
    </x:row>
    <x:row r="8" spans="2:34" ht="16.75">
      <x:c r="B8" s="169" t="s">
        <x:v>9</x:v>
      </x:c>
      <x:c r="C8" s="171" t="s">
        <x:v>61</x:v>
      </x:c>
      <x:c r="D8" s="173" t="s">
        <x:v>14</x:v>
      </x:c>
      <x:c r="E8" s="175" t="s">
        <x:v>70</x:v>
      </x:c>
      <x:c r="F8" s="176"/>
      <x:c r="G8" s="176"/>
      <x:c r="H8" s="176"/>
      <x:c r="I8" s="177"/>
      <x:c r="J8" s="4"/>
      <x:c r="O8" s="146"/>
      <x:c r="P8" s="30">
        <x:v>8</x:v>
      </x:c>
      <x:c r="Q8" s="46"/>
      <x:c r="R8" s="49"/>
      <x:c r="S8" s="49">
        <x:f>24*Z8*$AA$9</x:f>
        <x:v>12.437636661506319</x:v>
      </x:c>
      <x:c r="T8" s="50">
        <x:f>24*Z8*$AA$9</x:f>
        <x:v>12.437636661506319</x:v>
      </x:c>
      <x:c r="U8" s="55">
        <x:f>27*Z8*$AA$9</x:f>
        <x:v>13.992341244194609</x:v>
      </x:c>
      <x:c r="V8" s="56">
        <x:f>24*Z8*$AA$9</x:f>
        <x:v>12.437636661506319</x:v>
      </x:c>
      <x:c r="W8" s="45">
        <x:f>27*Z8*$AA$9</x:f>
        <x:v>13.992341244194609</x:v>
      </x:c>
      <x:c r="X8" s="59">
        <x:f>36*Z8*$AA$9</x:f>
        <x:v>18.65645499225948</x:v>
      </x:c>
      <x:c r="Y8" s="74"/>
      <x:c r="Z8">
        <x:f>1-0.16</x:f>
        <x:v>0.83999999999999997</x:v>
      </x:c>
      <x:c r="AC8" s="204">
        <x:f>IF($Z$17=1,S12,S8)</x:f>
        <x:v>12.437636661506319</x:v>
      </x:c>
      <x:c r="AD8" s="204">
        <x:f>IF($Z$17=1,T12,T8)</x:f>
        <x:v>12.437636661506319</x:v>
      </x:c>
      <x:c r="AE8" s="204">
        <x:f>IF($Z$17=1,U12,U8)</x:f>
        <x:v>13.992341244194609</x:v>
      </x:c>
      <x:c r="AF8" s="204">
        <x:f>IF($Z$17=1,V12,V8)</x:f>
        <x:v>12.437636661506319</x:v>
      </x:c>
      <x:c r="AG8" s="204">
        <x:f>IF($Z$17=1,W12,W8)</x:f>
        <x:v>13.992341244194609</x:v>
      </x:c>
      <x:c r="AH8" s="204">
        <x:f>IF($Z$17=1,X12,X8)</x:f>
        <x:v>18.65645499225948</x:v>
      </x:c>
    </x:row>
    <x:row r="9" spans="2:34" ht="16.75">
      <x:c r="B9" s="170"/>
      <x:c r="C9" s="172"/>
      <x:c r="D9" s="174"/>
      <x:c r="E9" s="16">
        <x:v>1</x:v>
      </x:c>
      <x:c r="F9" s="17">
        <x:v>2</x:v>
      </x:c>
      <x:c r="G9" s="18">
        <x:v>3</x:v>
      </x:c>
      <x:c r="H9" s="19">
        <x:v>4</x:v>
      </x:c>
      <x:c r="I9" s="20">
        <x:v>5</x:v>
      </x:c>
      <x:c r="J9" s="4"/>
      <x:c r="O9" s="146"/>
      <x:c r="P9" s="30">
        <x:v>9</x:v>
      </x:c>
      <x:c r="Q9" s="46"/>
      <x:c r="R9" s="49"/>
      <x:c r="S9" s="49">
        <x:f>24*Z9*$AA$9</x:f>
        <x:v>12.141502455279978</x:v>
      </x:c>
      <x:c r="T9" s="50">
        <x:f>24*Z9*$AA$9</x:f>
        <x:v>12.141502455279978</x:v>
      </x:c>
      <x:c r="U9" s="55">
        <x:f>27*Z9*$AA$9</x:f>
        <x:v>13.659190262189977</x:v>
      </x:c>
      <x:c r="V9" s="56">
        <x:f>24*Z9*$AA$9</x:f>
        <x:v>12.141502455279978</x:v>
      </x:c>
      <x:c r="W9" s="45">
        <x:f>27*Z9*$AA$9</x:f>
        <x:v>13.659190262189977</x:v>
      </x:c>
      <x:c r="X9" s="59">
        <x:f>36*Z9*$AA$9</x:f>
        <x:v>18.212253682919972</x:v>
      </x:c>
      <x:c r="Y9" s="74"/>
      <x:c r="Z9">
        <x:f>1-0.18</x:f>
        <x:v>0.82000000000000006</x:v>
      </x:c>
      <x:c r="AA9">
        <x:f>1-((Z5/Z6)/100)</x:f>
        <x:v>0.61694626297154365</x:v>
      </x:c>
      <x:c r="AC9" s="204">
        <x:f>IF($Z$17=1,S13,S9)</x:f>
        <x:v>12.141502455279978</x:v>
      </x:c>
      <x:c r="AD9" s="204">
        <x:f>IF($Z$17=1,T13,T9)</x:f>
        <x:v>12.141502455279978</x:v>
      </x:c>
      <x:c r="AE9" s="204">
        <x:f>IF($Z$17=1,U13,U9)</x:f>
        <x:v>13.659190262189977</x:v>
      </x:c>
      <x:c r="AF9" s="204">
        <x:f>IF($Z$17=1,V13,V9)</x:f>
        <x:v>12.141502455279978</x:v>
      </x:c>
      <x:c r="AG9" s="204">
        <x:f>IF($Z$17=1,W13,W9)</x:f>
        <x:v>13.659190262189977</x:v>
      </x:c>
      <x:c r="AH9" s="204">
        <x:f>IF($Z$17=1,X13,X9)</x:f>
        <x:v>18.212253682919972</x:v>
      </x:c>
    </x:row>
    <x:row r="10" spans="1:34" ht="16.75">
      <x:c r="A10" s="1" t="s">
        <x:v>0</x:v>
      </x:c>
      <x:c r="B10" s="21" t="s">
        <x:v>15</x:v>
      </x:c>
      <x:c r="C10" s="22" t="s">
        <x:v>8</x:v>
      </x:c>
      <x:c r="D10" s="180" t="s">
        <x:v>50</x:v>
      </x:c>
      <x:c r="E10" s="23">
        <x:f>E4</x:f>
        <x:v>0.47018719327632308</x:v>
      </x:c>
      <x:c r="F10" s="24">
        <x:f t="shared" ref="F10:I10" si="2">F4</x:f>
        <x:v>0.94037438655264616</x:v>
      </x:c>
      <x:c r="G10" s="24">
        <x:f t="shared" si="2"/>
        <x:v>1.4693349789885097</x:v>
      </x:c>
      <x:c r="H10" s="24">
        <x:f t="shared" si="2"/>
        <x:v>2.2040024684827646</x:v>
      </x:c>
      <x:c r="I10" s="25">
        <x:f t="shared" si="2"/>
        <x:v>2.9386699579770195</x:v>
      </x:c>
      <x:c r="J10" s="4"/>
      <x:c r="K10" s="210">
        <x:f>입력!S6</x:f>
        <x:v>5</x:v>
      </x:c>
      <x:c r="L10" s="205">
        <x:f>IF(K10=0,"",INDEX(E10:I10,0,MATCH(K10,$E$9:$I$9)))</x:f>
        <x:v>2.9386699579770195</x:v>
      </x:c>
      <x:c r="O10" s="149"/>
      <x:c r="P10" s="33">
        <x:v>10</x:v>
      </x:c>
      <x:c r="Q10" s="47"/>
      <x:c r="R10" s="51"/>
      <x:c r="S10" s="51">
        <x:f>24*Z10*$AA$9</x:f>
        <x:v>11.84536824905364</x:v>
      </x:c>
      <x:c r="T10" s="52">
        <x:f>24*Z10*$AA$9</x:f>
        <x:v>11.84536824905364</x:v>
      </x:c>
      <x:c r="U10" s="57">
        <x:f>27*Z10*$AA$9</x:f>
        <x:v>13.326039280185343</x:v>
      </x:c>
      <x:c r="V10" s="58">
        <x:f>24*Z10*$AA$9</x:f>
        <x:v>11.84536824905364</x:v>
      </x:c>
      <x:c r="W10" s="61">
        <x:f>27*Z10*$AA$9</x:f>
        <x:v>13.326039280185343</x:v>
      </x:c>
      <x:c r="X10" s="62">
        <x:f>36*Z10*$AA$9</x:f>
        <x:v>17.768052373580456</x:v>
      </x:c>
      <x:c r="Y10" s="74"/>
      <x:c r="Z10">
        <x:f>1-0.2</x:f>
        <x:v>0.80000000000000004</x:v>
      </x:c>
      <x:c r="AC10" s="204">
        <x:f>IF($Z$17=1,S14,S10)</x:f>
        <x:v>11.84536824905364</x:v>
      </x:c>
      <x:c r="AD10" s="204">
        <x:f>IF($Z$17=1,T14,T10)</x:f>
        <x:v>11.84536824905364</x:v>
      </x:c>
      <x:c r="AE10" s="204">
        <x:f>IF($Z$17=1,U14,U10)</x:f>
        <x:v>13.326039280185343</x:v>
      </x:c>
      <x:c r="AF10" s="204">
        <x:f>IF($Z$17=1,V14,V10)</x:f>
        <x:v>11.84536824905364</x:v>
      </x:c>
      <x:c r="AG10" s="204">
        <x:f>IF($Z$17=1,W14,W10)</x:f>
        <x:v>13.326039280185343</x:v>
      </x:c>
      <x:c r="AH10" s="204">
        <x:f>IF($Z$17=1,X14,X10)</x:f>
        <x:v>17.768052373580456</x:v>
      </x:c>
    </x:row>
    <x:row r="11" spans="2:34" ht="16.75">
      <x:c r="B11" s="178" t="s">
        <x:v>24</x:v>
      </x:c>
      <x:c r="C11" s="14" t="s">
        <x:v>22</x:v>
      </x:c>
      <x:c r="D11" s="181"/>
      <x:c r="E11" s="8">
        <x:v>0.67000000000000004</x:v>
      </x:c>
      <x:c r="F11" s="7">
        <x:v>1.3799999999999999</x:v>
      </x:c>
      <x:c r="G11" s="7">
        <x:v>2.1000000000000001</x:v>
      </x:c>
      <x:c r="H11" s="7">
        <x:v>3.1499999999999999</x:v>
      </x:c>
      <x:c r="I11" s="9">
        <x:v>4.2000000000000002</x:v>
      </x:c>
      <x:c r="J11" s="4"/>
      <x:c r="K11" s="210">
        <x:f>입력!S7</x:f>
        <x:v>0</x:v>
      </x:c>
      <x:c r="L11" s="205" t="str">
        <x:f>IF(K11=0,"",INDEX(E11:I11,0,MATCH(K11,$E$9:$I$9)))</x:f>
        <x:v/>
      </x:c>
      <x:c r="M11" s="78"/>
      <x:c r="O11" s="145" t="s">
        <x:v>62</x:v>
      </x:c>
      <x:c r="P11" s="38">
        <x:v>7</x:v>
      </x:c>
      <x:c r="Q11" s="63"/>
      <x:c r="R11" s="64"/>
      <x:c r="S11" s="64">
        <x:f>24*Z11*$AA$9*$AA$12</x:f>
        <x:v>12.097082324346028</x:v>
      </x:c>
      <x:c r="T11" s="65">
        <x:f>24*Z11*$AA$9*$AA$12</x:f>
        <x:v>12.097082324346028</x:v>
      </x:c>
      <x:c r="U11" s="63">
        <x:f>27*Z11*$AA$9*$AA$12</x:f>
        <x:v>13.60921761488928</x:v>
      </x:c>
      <x:c r="V11" s="66">
        <x:f>24*Z11*$AA$9*$AA$12</x:f>
        <x:v>12.097082324346028</x:v>
      </x:c>
      <x:c r="W11" s="67">
        <x:f>27*Z11*$AA$9*$AA$12</x:f>
        <x:v>13.60921761488928</x:v>
      </x:c>
      <x:c r="X11" s="66">
        <x:f>36*Z11*$AA$9*$AA$12</x:f>
        <x:v>18.145623486519042</x:v>
      </x:c>
      <x:c r="Y11" s="74"/>
      <x:c r="Z11">
        <x:f>1-0.14</x:f>
        <x:v>0.85999999999999999</x:v>
      </x:c>
      <x:c r="AA11" t="s">
        <x:v>79</x:v>
      </x:c>
      <x:c r="AC11" s="205"/>
      <x:c r="AD11" s="205"/>
      <x:c r="AE11" s="205"/>
      <x:c r="AF11" s="205"/>
      <x:c r="AG11" s="205"/>
      <x:c r="AH11" s="205"/>
    </x:row>
    <x:row r="12" spans="2:34">
      <x:c r="B12" s="179"/>
      <x:c r="C12" s="14" t="s">
        <x:v>6</x:v>
      </x:c>
      <x:c r="D12" s="181"/>
      <x:c r="E12" s="8">
        <x:v>0.67000000000000004</x:v>
      </x:c>
      <x:c r="F12" s="7">
        <x:v>1.3799999999999999</x:v>
      </x:c>
      <x:c r="G12" s="7">
        <x:v>2.1000000000000001</x:v>
      </x:c>
      <x:c r="H12" s="7">
        <x:v>3.1499999999999999</x:v>
      </x:c>
      <x:c r="I12" s="9">
        <x:v>4.2000000000000002</x:v>
      </x:c>
      <x:c r="J12" s="4"/>
      <x:c r="K12" s="210">
        <x:f>입력!T7</x:f>
        <x:v>5</x:v>
      </x:c>
      <x:c r="L12" s="205">
        <x:f>IF(K12=0,"",INDEX(E12:I12,0,MATCH(K12,$E$9:$I$9)))</x:f>
        <x:v>4.2000000000000002</x:v>
      </x:c>
      <x:c r="M12" s="78"/>
      <x:c r="O12" s="146"/>
      <x:c r="P12" s="30">
        <x:v>8</x:v>
      </x:c>
      <x:c r="Q12" s="55"/>
      <x:c r="R12" s="49"/>
      <x:c r="S12" s="49">
        <x:f>24*Z12*$AA$9*$AA$12</x:f>
        <x:v>11.815754828431002</x:v>
      </x:c>
      <x:c r="T12" s="50">
        <x:f>24*Z12*$AA$9*$AA$12</x:f>
        <x:v>11.815754828431002</x:v>
      </x:c>
      <x:c r="U12" s="55">
        <x:f>27*Z12*$AA$9*$AA$12</x:f>
        <x:v>13.292724181984878</x:v>
      </x:c>
      <x:c r="V12" s="56">
        <x:f>24*Z12*$AA$9*$AA$12</x:f>
        <x:v>11.815754828431002</x:v>
      </x:c>
      <x:c r="W12" s="68">
        <x:f>27*Z12*$AA$9*$AA$12</x:f>
        <x:v>13.292724181984878</x:v>
      </x:c>
      <x:c r="X12" s="56">
        <x:f>36*Z12*$AA$9*$AA$12</x:f>
        <x:v>17.723632242646506</x:v>
      </x:c>
      <x:c r="Y12" s="74"/>
      <x:c r="Z12">
        <x:f>1-0.16</x:f>
        <x:v>0.83999999999999997</x:v>
      </x:c>
      <x:c r="AA12">
        <x:f>0.95</x:f>
        <x:v>0.94999999999999996</x:v>
      </x:c>
      <x:c r="AC12" s="205"/>
      <x:c r="AD12" s="205"/>
      <x:c r="AE12" s="205"/>
      <x:c r="AF12" s="205"/>
      <x:c r="AG12" s="205"/>
      <x:c r="AH12" s="205"/>
    </x:row>
    <x:row r="13" spans="2:34">
      <x:c r="B13" s="13" t="s">
        <x:v>23</x:v>
      </x:c>
      <x:c r="C13" s="14" t="s">
        <x:v>8</x:v>
      </x:c>
      <x:c r="D13" s="181"/>
      <x:c r="E13" s="8">
        <x:f>E6</x:f>
        <x:v>1.5986364571394986</x:v>
      </x:c>
      <x:c r="F13" s="7">
        <x:f t="shared" ref="F13:I13" si="3">F6</x:f>
        <x:v>3.297187692850216</x:v>
      </x:c>
      <x:c r="G13" s="7">
        <x:f t="shared" si="3"/>
        <x:v>4.9957389285609333</x:v>
      </x:c>
      <x:c r="H13" s="7">
        <x:f t="shared" si="3"/>
        <x:v>7.4936083928414003</x:v>
      </x:c>
      <x:c r="I13" s="9">
        <x:f t="shared" si="3"/>
        <x:v>9.9914778571218665</x:v>
      </x:c>
      <x:c r="J13" s="4"/>
      <x:c r="K13" s="210">
        <x:f>입력!S8</x:f>
        <x:v>5</x:v>
      </x:c>
      <x:c r="L13" s="205">
        <x:f>IF(K13=0,"",INDEX(E13:I13,0,MATCH(K13,$E$9:$I$9)))</x:f>
        <x:v>9.9914778571218665</x:v>
      </x:c>
      <x:c r="O13" s="146"/>
      <x:c r="P13" s="30">
        <x:v>9</x:v>
      </x:c>
      <x:c r="Q13" s="55"/>
      <x:c r="R13" s="49"/>
      <x:c r="S13" s="49">
        <x:f>24*Z13*$AA$9*$AA$12</x:f>
        <x:v>11.534427332515978</x:v>
      </x:c>
      <x:c r="T13" s="50">
        <x:f>24*Z13*$AA$9*$AA$12</x:f>
        <x:v>11.534427332515978</x:v>
      </x:c>
      <x:c r="U13" s="55">
        <x:f>27*Z13*$AA$9*$AA$12</x:f>
        <x:v>12.976230749080477</x:v>
      </x:c>
      <x:c r="V13" s="56">
        <x:f>24*Z13*$AA$9*$AA$12</x:f>
        <x:v>11.534427332515978</x:v>
      </x:c>
      <x:c r="W13" s="68">
        <x:f>27*Z13*$AA$9*$AA$12</x:f>
        <x:v>12.976230749080477</x:v>
      </x:c>
      <x:c r="X13" s="56">
        <x:f>36*Z13*$AA$9*$AA$12</x:f>
        <x:v>17.301640998773973</x:v>
      </x:c>
      <x:c r="Y13" s="74"/>
      <x:c r="Z13">
        <x:f>1-0.18</x:f>
        <x:v>0.82000000000000006</x:v>
      </x:c>
      <x:c r="AC13" s="205" t="s">
        <x:v>86</x:v>
      </x:c>
      <x:c r="AD13" s="205"/>
      <x:c r="AE13" s="205" t="s">
        <x:v>97</x:v>
      </x:c>
      <x:c r="AF13" s="205"/>
      <x:c r="AG13" s="205"/>
      <x:c r="AH13" s="205"/>
    </x:row>
    <x:row r="14" spans="2:34" ht="16.75">
      <x:c r="B14" s="15" t="s">
        <x:v>16</x:v>
      </x:c>
      <x:c r="C14" s="60" t="s">
        <x:v>63</x:v>
      </x:c>
      <x:c r="D14" s="182"/>
      <x:c r="E14" s="10">
        <x:v>0.23000000000000001</x:v>
      </x:c>
      <x:c r="F14" s="11">
        <x:v>0.46999999999999997</x:v>
      </x:c>
      <x:c r="G14" s="11">
        <x:v>0.71999999999999997</x:v>
      </x:c>
      <x:c r="H14" s="11">
        <x:v>1.0800000000000001</x:v>
      </x:c>
      <x:c r="I14" s="12">
        <x:v>1.4399999999999999</x:v>
      </x:c>
      <x:c r="K14" s="210">
        <x:f>입력!S10</x:f>
        <x:v>5</x:v>
      </x:c>
      <x:c r="L14" s="205">
        <x:f>IF(K14=0,"",INDEX(E14:I14,0,MATCH(K14,$E$9:$I$9)))</x:f>
        <x:v>1.4399999999999999</x:v>
      </x:c>
      <x:c r="O14" s="147"/>
      <x:c r="P14" s="32">
        <x:v>10</x:v>
      </x:c>
      <x:c r="Q14" s="69"/>
      <x:c r="R14" s="70"/>
      <x:c r="S14" s="70">
        <x:f>24*Z14*$AA$9*$AA$12</x:f>
        <x:v>11.253099836600958</x:v>
      </x:c>
      <x:c r="T14" s="71">
        <x:f>24*Z14*$AA$9*$AA$12</x:f>
        <x:v>11.253099836600958</x:v>
      </x:c>
      <x:c r="U14" s="69">
        <x:f>27*Z14*$AA$9*$AA$12</x:f>
        <x:v>12.659737316176075</x:v>
      </x:c>
      <x:c r="V14" s="72">
        <x:f>24*Z14*$AA$9*$AA$12</x:f>
        <x:v>11.253099836600958</x:v>
      </x:c>
      <x:c r="W14" s="73">
        <x:f>27*Z14*$AA$9*$AA$12</x:f>
        <x:v>12.659737316176075</x:v>
      </x:c>
      <x:c r="X14" s="72">
        <x:f>36*Z14*$AA$9*$AA$12</x:f>
        <x:v>16.879649754901433</x:v>
      </x:c>
      <x:c r="Y14" s="74"/>
      <x:c r="Z14">
        <x:f>1-0.2</x:f>
        <x:v>0.80000000000000004</x:v>
      </x:c>
      <x:c r="AC14" s="205" t="s">
        <x:v>80</x:v>
      </x:c>
      <x:c r="AD14" s="205" t="s">
        <x:v>96</x:v>
      </x:c>
      <x:c r="AE14" t="s">
        <x:v>80</x:v>
      </x:c>
      <x:c r="AF14" s="205" t="s">
        <x:v>96</x:v>
      </x:c>
      <x:c r="AG14" s="205"/>
      <x:c r="AH14" s="205"/>
    </x:row>
    <x:row r="15" spans="9:32">
      <x:c r="I15" s="48" t="s">
        <x:v>54</x:v>
      </x:c>
      <x:c r="V15" s="4"/>
      <x:c r="W15" s="4"/>
      <x:c r="X15" s="48" t="s">
        <x:v>67</x:v>
      </x:c>
      <x:c r="Y15" s="48"/>
      <x:c r="AB15">
        <x:v>7</x:v>
      </x:c>
      <x:c r="AC15" s="205">
        <x:f>IF(입력!$C$5=1,S7,IF(입력!$C$6=1,U7,IF(입력!$C$7=1,W7)))</x:f>
        <x:v>12.733770867732661</x:v>
      </x:c>
      <x:c r="AD15" s="205">
        <x:f>IF(입력!$C$5=1,AC7,IF(입력!$C$6=1,AE7,IF(입력!$C$7=1,AG7)))</x:f>
        <x:v>12.733770867732661</x:v>
      </x:c>
      <x:c r="AE15" s="205">
        <x:f>IF(입력!$C$5=1,T7,IF(입력!$C$6=1,V7,IF(입력!$C$7=1,X7)))</x:f>
        <x:v>12.733770867732661</x:v>
      </x:c>
      <x:c r="AF15" s="205">
        <x:f>IF(입력!$C$5=1,AD7,IF(입력!$C$6=1,AF7,IF(입력!$C$7=1,AH7)))</x:f>
        <x:v>12.733770867732661</x:v>
      </x:c>
    </x:row>
    <x:row r="16" spans="2:32">
      <x:c r="B16" s="6" t="s">
        <x:v>46</x:v>
      </x:c>
      <x:c r="I16" s="4"/>
      <x:c r="K16" t="s">
        <x:v>22</x:v>
      </x:c>
      <x:c r="L16" s="97">
        <x:f>SUM(L10,L13,L14,L11)*0.01</x:f>
        <x:v>0.14370147815098885</x:v>
      </x:c>
      <x:c r="O16" s="1" t="s">
        <x:v>45</x:v>
      </x:c>
      <x:c r="V16" s="4"/>
      <x:c r="W16" s="4"/>
      <x:c r="X16" s="4"/>
      <x:c r="Y16" s="4"/>
      <x:c r="Z16" s="202" t="s">
        <x:v>43</x:v>
      </x:c>
      <x:c r="AB16">
        <x:v>8</x:v>
      </x:c>
      <x:c r="AC16" s="205">
        <x:f>IF(입력!$C$5=1,S8,IF(입력!$C$6=1,U8,IF(입력!$C$7=1,W8)))</x:f>
        <x:v>12.437636661506319</x:v>
      </x:c>
      <x:c r="AD16" s="205">
        <x:f>IF(입력!$C$5=1,AC8,IF(입력!$C$6=1,AE8,IF(입력!$C$7=1,AG8)))</x:f>
        <x:v>12.437636661506319</x:v>
      </x:c>
      <x:c r="AE16" s="205">
        <x:f>IF(입력!$C$5=1,T8,IF(입력!$C$6=1,V8,IF(입력!$C$7=1,X8)))</x:f>
        <x:v>12.437636661506319</x:v>
      </x:c>
      <x:c r="AF16" s="205">
        <x:f>IF(입력!$C$5=1,AD8,IF(입력!$C$6=1,AF8,IF(입력!$C$7=1,AH8)))</x:f>
        <x:v>12.437636661506319</x:v>
      </x:c>
    </x:row>
    <x:row r="17" spans="2:32">
      <x:c r="B17" s="1" t="str">
        <x:f>"* 엘릭서의 효율 : 쉴드 및 회복량 ("&amp;K12&amp;"/"&amp;K11&amp;")% 혹은 ("&amp;K11&amp;"/"&amp;K12&amp;")% 증가"</x:f>
        <x:v>* 엘릭서의 효율 : 쉴드 및 회복량 (5/0)% 혹은 (0/5)% 증가</x:v>
      </x:c>
      <x:c r="I17" s="4"/>
      <x:c r="K17" t="s">
        <x:v>6</x:v>
      </x:c>
      <x:c r="L17" s="97">
        <x:f>SUM(L10,L12:L14)*0.01</x:f>
        <x:v>0.18570147815098889</x:v>
      </x:c>
      <x:c r="O17" s="1" t="s">
        <x:v>74</x:v>
      </x:c>
      <x:c r="V17" s="4"/>
      <x:c r="W17" s="4"/>
      <x:c r="X17" s="4"/>
      <x:c r="Y17" s="4"/>
      <x:c r="Z17" s="203">
        <x:f>입력!AA6</x:f>
        <x:v>0</x:v>
      </x:c>
      <x:c r="AB17">
        <x:v>9</x:v>
      </x:c>
      <x:c r="AC17" s="205">
        <x:f>IF(입력!$C$5=1,S9,IF(입력!$C$6=1,U9,IF(입력!$C$7=1,W9)))</x:f>
        <x:v>12.141502455279978</x:v>
      </x:c>
      <x:c r="AD17" s="205">
        <x:f>IF(입력!$C$5=1,AC9,IF(입력!$C$6=1,AE9,IF(입력!$C$7=1,AG9)))</x:f>
        <x:v>12.141502455279978</x:v>
      </x:c>
      <x:c r="AE17" s="205">
        <x:f>IF(입력!$C$5=1,T9,IF(입력!$C$6=1,V9,IF(입력!$C$7=1,X9)))</x:f>
        <x:v>12.141502455279978</x:v>
      </x:c>
      <x:c r="AF17" s="205">
        <x:f>IF(입력!$C$5=1,AD9,IF(입력!$C$6=1,AF9,IF(입력!$C$7=1,AH9)))</x:f>
        <x:v>12.141502455279978</x:v>
      </x:c>
    </x:row>
    <x:row r="18" spans="5:32">
      <x:c r="E18" s="1">
        <x:v>1</x:v>
      </x:c>
      <x:c r="F18" s="1">
        <x:v>2</x:v>
      </x:c>
      <x:c r="G18" s="1">
        <x:v>3</x:v>
      </x:c>
      <x:c r="H18" s="1">
        <x:v>4</x:v>
      </x:c>
      <x:c r="I18" s="4">
        <x:v>5</x:v>
      </x:c>
      <x:c r="V18" s="4"/>
      <x:c r="W18" s="4"/>
      <x:c r="X18" s="4"/>
      <x:c r="Y18" s="4"/>
      <x:c r="AB18">
        <x:v>10</x:v>
      </x:c>
      <x:c r="AC18" s="205">
        <x:f>IF(입력!$C$5=1,S10,IF(입력!$C$6=1,U10,IF(입력!$C$7=1,W10)))</x:f>
        <x:v>11.84536824905364</x:v>
      </x:c>
      <x:c r="AD18" s="205">
        <x:f>IF(입력!$C$5=1,AC10,IF(입력!$C$6=1,AE10,IF(입력!$C$7=1,AG10)))</x:f>
        <x:v>11.84536824905364</x:v>
      </x:c>
      <x:c r="AE18" s="205">
        <x:f>IF(입력!$C$5=1,T10,IF(입력!$C$6=1,V10,IF(입력!$C$7=1,X10)))</x:f>
        <x:v>11.84536824905364</x:v>
      </x:c>
      <x:c r="AF18" s="205">
        <x:f>IF(입력!$C$5=1,AD10,IF(입력!$C$6=1,AF10,IF(입력!$C$7=1,AH10)))</x:f>
        <x:v>11.84536824905364</x:v>
      </x:c>
    </x:row>
    <x:row r="19" spans="3:25">
      <x:c r="C19" t="s">
        <x:v>2</x:v>
      </x:c>
      <x:c r="D19" t="s">
        <x:v>57</x:v>
      </x:c>
      <x:c r="E19" s="1">
        <x:v>0.95999999999999996</x:v>
      </x:c>
      <x:c r="F19" s="1">
        <x:v>1.98</x:v>
      </x:c>
      <x:c r="G19" s="1">
        <x:v>3</x:v>
      </x:c>
      <x:c r="H19" s="1">
        <x:v>4.5</x:v>
      </x:c>
      <x:c r="I19" s="1">
        <x:v>6</x:v>
      </x:c>
      <x:c r="K19">
        <x:f>입력!S9</x:f>
        <x:v>5</x:v>
      </x:c>
      <x:c r="L19" s="205">
        <x:f>INDEX(E19:I19,0,MATCH(K19,E18:I18))</x:f>
        <x:v>6</x:v>
      </x:c>
      <x:c r="V19" s="4"/>
      <x:c r="W19" s="4"/>
      <x:c r="X19" s="4"/>
      <x:c r="Y19" s="4"/>
    </x:row>
    <x:row r="20" spans="3:32">
      <x:c r="C20" t="s">
        <x:v>15</x:v>
      </x:c>
      <x:c r="D20" t="s">
        <x:v>7</x:v>
      </x:c>
      <x:c r="E20" s="1">
        <x:v>0.23000000000000001</x:v>
      </x:c>
      <x:c r="F20" s="1">
        <x:v>0.46999999999999997</x:v>
      </x:c>
      <x:c r="G20" s="1">
        <x:v>0.71999999999999997</x:v>
      </x:c>
      <x:c r="H20" s="1">
        <x:v>1.0800000000000001</x:v>
      </x:c>
      <x:c r="I20" s="1">
        <x:v>1.4399999999999999</x:v>
      </x:c>
      <x:c r="K20">
        <x:f>입력!S6</x:f>
        <x:v>5</x:v>
      </x:c>
      <x:c r="L20" s="205">
        <x:f>INDEX(E20:I20,0,MATCH(K20,E18:I18))</x:f>
        <x:v>1.4399999999999999</x:v>
      </x:c>
      <x:c r="W20" t="s">
        <x:v>3</x:v>
      </x:c>
      <x:c r="AB20" s="207" t="s">
        <x:v>87</x:v>
      </x:c>
      <x:c r="AC20" s="206">
        <x:f>INDEX(AC15:AC18,MATCH($AB$21,$AB$15:$AB$18),0)</x:f>
        <x:v>12.141502455279978</x:v>
      </x:c>
      <x:c r="AD20" s="206">
        <x:f>INDEX(AD15:AD18,MATCH($AB$21,$AB$15:$AB$18),0)</x:f>
        <x:v>12.141502455279978</x:v>
      </x:c>
      <x:c r="AE20" s="206">
        <x:f>INDEX(AE15:AE18,MATCH($AB$22,$AB$15:$AB$18),0)</x:f>
        <x:v>12.141502455279978</x:v>
      </x:c>
      <x:c r="AF20" s="206">
        <x:f>INDEX(AF15:AF18,MATCH($AB$22,$AB$15:$AB$18),0)</x:f>
        <x:v>12.141502455279978</x:v>
      </x:c>
    </x:row>
    <x:row r="21" spans="4:30" ht="16.75">
      <x:c r="D21" s="173"/>
      <x:c r="E21" s="175" t="s">
        <x:v>5</x:v>
      </x:c>
      <x:c r="F21" s="176"/>
      <x:c r="G21" s="176"/>
      <x:c r="H21" s="176"/>
      <x:c r="I21" s="177"/>
      <x:c r="L21" s="97">
        <x:f>SUM(L19:L20)*0.01+1</x:f>
        <x:v>1.0744</x:v>
      </x:c>
      <x:c r="O21" s="116" t="s">
        <x:v>9</x:v>
      </x:c>
      <x:c r="P21" s="135" t="s">
        <x:v>36</x:v>
      </x:c>
      <x:c r="Q21" s="135"/>
      <x:c r="R21" s="135" t="s">
        <x:v>14</x:v>
      </x:c>
      <x:c r="S21" s="135"/>
      <x:c r="T21" s="111" t="s">
        <x:v>37</x:v>
      </x:c>
      <x:c r="U21" s="117" t="s">
        <x:v>27</x:v>
      </x:c>
      <x:c r="W21" s="195" t="s">
        <x:v>37</x:v>
      </x:c>
      <x:c r="X21" s="196" t="s">
        <x:v>40</x:v>
      </x:c>
      <x:c r="Z21" s="2" t="s">
        <x:v>31</x:v>
      </x:c>
      <x:c r="AB21">
        <x:f>SUM(입력!M5,입력!M7,입력!M9)</x:f>
        <x:v>9</x:v>
      </x:c>
      <x:c r="AD21" t="str">
        <x:f>IF(입력!$C$5=1,"천상의연주",IF(입력!$C$6=1,"해그리기",IF(입력!$C$7=1,"신의분노")))</x:f>
        <x:v>천상의연주</x:v>
      </x:c>
    </x:row>
    <x:row r="22" spans="4:30">
      <x:c r="D22" s="174"/>
      <x:c r="E22" s="16">
        <x:v>1</x:v>
      </x:c>
      <x:c r="F22" s="17">
        <x:v>2</x:v>
      </x:c>
      <x:c r="G22" s="18">
        <x:v>3</x:v>
      </x:c>
      <x:c r="H22" s="19">
        <x:v>4</x:v>
      </x:c>
      <x:c r="I22" s="20">
        <x:v>5</x:v>
      </x:c>
      <x:c r="O22" s="27" t="s">
        <x:v>34</x:v>
      </x:c>
      <x:c r="P22" s="134" t="s">
        <x:v>68</x:v>
      </x:c>
      <x:c r="Q22" s="134"/>
      <x:c r="R22" s="134">
        <x:f>입력!S6</x:f>
        <x:v>5</x:v>
      </x:c>
      <x:c r="S22" s="134"/>
      <x:c r="T22" s="26">
        <x:f>입력!U6</x:f>
        <x:v>2</x:v>
      </x:c>
      <x:c r="U22" s="30">
        <x:f>입력!V6</x:f>
        <x:v>0</x:v>
      </x:c>
      <x:c r="V22" s="2"/>
      <x:c r="W22" s="197">
        <x:f>IF(T22=0,"",INDEX($E$23:$I$23,0,MATCH(T22,$E$22:$I$22)))</x:f>
        <x:v>488</x:v>
      </x:c>
      <x:c r="X22" s="198" t="str">
        <x:f>IF(U22=0,"",INDEX($E$24:$I$24,0,MATCH(U22,$E$22:$I$22)))</x:f>
        <x:v/>
      </x:c>
      <x:c r="AB22">
        <x:f>SUM(입력!M6,입력!M8,입력!M10)</x:f>
        <x:v>9</x:v>
      </x:c>
      <x:c r="AD22" t="str">
        <x:f>IF(입력!$C$5=1,"음파진동",IF(입력!$C$6=1,"해우물",IF(입력!$C$7=1,"천상의축복")))</x:f>
        <x:v>음파진동</x:v>
      </x:c>
    </x:row>
    <x:row r="23" spans="4:24" ht="16.75">
      <x:c r="D23" s="22" t="s">
        <x:v>37</x:v>
      </x:c>
      <x:c r="E23" s="98">
        <x:v>236</x:v>
      </x:c>
      <x:c r="F23" s="99">
        <x:v>488</x:v>
      </x:c>
      <x:c r="G23" s="99">
        <x:v>740</x:v>
      </x:c>
      <x:c r="H23" s="99">
        <x:v>1110</x:v>
      </x:c>
      <x:c r="I23" s="100">
        <x:v>1480</x:v>
      </x:c>
      <x:c r="O23" s="27" t="s">
        <x:v>24</x:v>
      </x:c>
      <x:c r="P23" s="26" t="s">
        <x:v>22</x:v>
      </x:c>
      <x:c r="Q23" s="26" t="s">
        <x:v>6</x:v>
      </x:c>
      <x:c r="R23" s="26">
        <x:f>입력!S7</x:f>
        <x:v>0</x:v>
      </x:c>
      <x:c r="S23" s="26">
        <x:f>입력!T7</x:f>
        <x:v>5</x:v>
      </x:c>
      <x:c r="T23" s="26">
        <x:f>입력!U7</x:f>
        <x:v>0</x:v>
      </x:c>
      <x:c r="U23" s="30">
        <x:f>입력!V7</x:f>
        <x:v>2</x:v>
      </x:c>
      <x:c r="W23" s="197" t="str">
        <x:f>IF(T23=0,"",INDEX($E$23:$I$23,0,MATCH(T23,$E$22:$I$22)))</x:f>
        <x:v/>
      </x:c>
      <x:c r="X23" s="198">
        <x:f>IF(U23=0,"",INDEX($E$24:$I$24,0,MATCH(U23,$E$22:$I$22)))</x:f>
        <x:v>1782</x:v>
      </x:c>
    </x:row>
    <x:row r="24" spans="4:29">
      <x:c r="D24" s="14" t="s">
        <x:v>27</x:v>
      </x:c>
      <x:c r="E24" s="101">
        <x:v>864</x:v>
      </x:c>
      <x:c r="F24" s="102">
        <x:v>1782</x:v>
      </x:c>
      <x:c r="G24" s="102">
        <x:v>2700</x:v>
      </x:c>
      <x:c r="H24" s="102">
        <x:v>4050</x:v>
      </x:c>
      <x:c r="I24" s="103">
        <x:v>5400</x:v>
      </x:c>
      <x:c r="O24" s="27" t="s">
        <x:v>23</x:v>
      </x:c>
      <x:c r="P24" s="134" t="s">
        <x:v>73</x:v>
      </x:c>
      <x:c r="Q24" s="134"/>
      <x:c r="R24" s="134">
        <x:f>입력!S8</x:f>
        <x:v>5</x:v>
      </x:c>
      <x:c r="S24" s="134"/>
      <x:c r="T24" s="26">
        <x:f>입력!U8</x:f>
        <x:v>2</x:v>
      </x:c>
      <x:c r="U24" s="30">
        <x:f>입력!V8</x:f>
        <x:v>0</x:v>
      </x:c>
      <x:c r="W24" s="197">
        <x:f>IF(T24=0,"",INDEX($E$23:$I$23,0,MATCH(T24,$E$22:$I$22)))</x:f>
        <x:v>488</x:v>
      </x:c>
      <x:c r="X24" s="198" t="str">
        <x:f>IF(U24=0,"",INDEX($E$24:$I$24,0,MATCH(U24,$E$22:$I$22)))</x:f>
        <x:v/>
      </x:c>
      <x:c r="AC24" t="s">
        <x:v>1</x:v>
      </x:c>
    </x:row>
    <x:row r="25" spans="15:33">
      <x:c r="O25" s="27" t="s">
        <x:v>35</x:v>
      </x:c>
      <x:c r="P25" s="134" t="s">
        <x:v>57</x:v>
      </x:c>
      <x:c r="Q25" s="134"/>
      <x:c r="R25" s="134">
        <x:f>입력!S9</x:f>
        <x:v>5</x:v>
      </x:c>
      <x:c r="S25" s="134"/>
      <x:c r="T25" s="26">
        <x:f>입력!U9</x:f>
        <x:v>0</x:v>
      </x:c>
      <x:c r="U25" s="30">
        <x:f>입력!V9</x:f>
        <x:v>2</x:v>
      </x:c>
      <x:c r="W25" s="197" t="str">
        <x:f>IF(T25=0,"",INDEX($E$23:$I$23,0,MATCH(T25,$E$22:$I$22)))</x:f>
        <x:v/>
      </x:c>
      <x:c r="X25" s="198">
        <x:f>IF(U25=0,"",INDEX($E$24:$I$24,0,MATCH(U25,$E$22:$I$22)))</x:f>
        <x:v>1782</x:v>
      </x:c>
      <x:c r="AB25" t="s">
        <x:v>31</x:v>
      </x:c>
      <x:c r="AC25" t="s">
        <x:v>75</x:v>
      </x:c>
      <x:c r="AD25" t="s">
        <x:v>37</x:v>
      </x:c>
      <x:c r="AE25" t="s">
        <x:v>89</x:v>
      </x:c>
      <x:c r="AF25" t="s">
        <x:v>78</x:v>
      </x:c>
      <x:c r="AG25" t="s">
        <x:v>92</x:v>
      </x:c>
    </x:row>
    <x:row r="26" spans="15:32" ht="16.75">
      <x:c r="O26" s="28" t="s">
        <x:v>16</x:v>
      </x:c>
      <x:c r="P26" s="144" t="s">
        <x:v>68</x:v>
      </x:c>
      <x:c r="Q26" s="144"/>
      <x:c r="R26" s="144">
        <x:f>입력!S10</x:f>
        <x:v>5</x:v>
      </x:c>
      <x:c r="S26" s="144"/>
      <x:c r="T26" s="29">
        <x:f>입력!U10</x:f>
        <x:v>2</x:v>
      </x:c>
      <x:c r="U26" s="32">
        <x:f>입력!V10</x:f>
        <x:v>0</x:v>
      </x:c>
      <x:c r="W26" s="197">
        <x:f>IF(T26=0,"",INDEX($E$23:$I$23,0,MATCH(T26,$E$22:$I$22)))</x:f>
        <x:v>488</x:v>
      </x:c>
      <x:c r="X26" s="198" t="str">
        <x:f>IF(U26=0,"",INDEX($E$24:$I$24,0,MATCH(U26,$E$22:$I$22)))</x:f>
        <x:v/>
      </x:c>
      <x:c r="AB26" s="201">
        <x:f>입력!G5</x:f>
        <x:v>170145</x:v>
      </x:c>
      <x:c r="AC26" s="201">
        <x:f>입력!G6</x:f>
        <x:v>229905</x:v>
      </x:c>
      <x:c r="AD26" s="201">
        <x:f>입력!G7</x:f>
        <x:v>59626</x:v>
      </x:c>
      <x:c r="AE26">
        <x:f>ROUNDDOWN(SQRT(AD26*(AC26/6)),0)</x:f>
        <x:v>47798</x:v>
      </x:c>
      <x:c r="AF26" s="214">
        <x:f>(AE26*1.15)*1.06</x:f>
        <x:v>58265.762000000002</x:v>
      </x:c>
    </x:row>
    <x:row r="27" spans="23:33">
      <x:c r="W27" s="199">
        <x:f>SUM(W22:W26)</x:f>
        <x:v>1464</x:v>
      </x:c>
      <x:c r="X27" s="200">
        <x:f>SUM(X22:X26)</x:f>
        <x:v>3564</x:v>
      </x:c>
      <x:c r="AA27" t="s">
        <x:v>76</x:v>
      </x:c>
      <x:c r="AB27" s="209">
        <x:f>AB26-T30-U30</x:f>
        <x:v>148145</x:v>
      </x:c>
      <x:c r="AC27" s="209">
        <x:f>AC26-X27</x:f>
        <x:v>226341</x:v>
      </x:c>
      <x:c r="AD27" s="209">
        <x:f>AD26-W27</x:f>
        <x:v>58162</x:v>
      </x:c>
      <x:c r="AE27">
        <x:f>ROUNDDOWN(SQRT(AD27*(AC27/6)),0)</x:f>
        <x:v>46840</x:v>
      </x:c>
      <x:c r="AF27" s="210">
        <x:f>(AE27*1.15)*1.06</x:f>
        <x:v>57097.959999999992</x:v>
      </x:c>
      <x:c r="AG27" s="214"/>
    </x:row>
    <x:row r="28" spans="19:32">
      <x:c r="S28" t="s">
        <x:v>31</x:v>
      </x:c>
      <x:c r="T28" t="s">
        <x:v>15</x:v>
      </x:c>
      <x:c r="U28" t="s">
        <x:v>23</x:v>
      </x:c>
      <x:c r="AD28">
        <x:v>2023</x:v>
      </x:c>
      <x:c r="AF28" t="s">
        <x:v>28</x:v>
      </x:c>
    </x:row>
    <x:row r="29" spans="20:32">
      <x:c r="T29">
        <x:f>입력!S6</x:f>
        <x:v>5</x:v>
      </x:c>
      <x:c r="U29">
        <x:f>입력!S8</x:f>
        <x:v>5</x:v>
      </x:c>
      <x:c r="AC29" s="201">
        <x:v>229905</x:v>
      </x:c>
      <x:c r="AD29" s="201">
        <x:f>SUM(AD28,AD26)</x:f>
        <x:v>61649</x:v>
      </x:c>
      <x:c r="AE29">
        <x:f>ROUNDDOWN(SQRT(AD29*(AC29/6)),0)</x:f>
        <x:v>48602</x:v>
      </x:c>
      <x:c r="AF29" s="214">
        <x:f>(AE29*1.15)*1.06</x:f>
        <x:v>59245.837999999996</x:v>
      </x:c>
    </x:row>
    <x:row r="30" spans="20:28">
      <x:c r="T30">
        <x:f>IF(T29=0,"",INDEX(E3:I3,0,MATCH(T29,$E$22:$I$22)))</x:f>
        <x:v>5000</x:v>
      </x:c>
      <x:c r="U30">
        <x:f>IF(U29=0,"",INDEX(E5:I5,0,MATCH(U29,$E$22:$I$22)))</x:f>
        <x:v>17000</x:v>
      </x:c>
      <x:c r="AB30" t="s">
        <x:v>83</x:v>
      </x:c>
    </x:row>
    <x:row r="32" spans="28:34">
      <x:c r="AB32" t="s">
        <x:v>89</x:v>
      </x:c>
      <x:c r="AC32">
        <x:f>ROUNDDOWN(SQRT(AD26*(AC26/6)),0)</x:f>
        <x:v>47798</x:v>
      </x:c>
      <x:c r="AF32" t="s">
        <x:v>28</x:v>
      </x:c>
      <x:c r="AG32" t="s">
        <x:v>33</x:v>
      </x:c>
      <x:c r="AH32" t="s">
        <x:v>29</x:v>
      </x:c>
    </x:row>
    <x:row r="33" spans="30:34">
      <x:c r="AD33">
        <x:v>2023</x:v>
      </x:c>
      <x:c r="AE33">
        <x:v>1</x:v>
      </x:c>
      <x:c r="AF33">
        <x:v>1.0800000000000001</x:v>
      </x:c>
      <x:c r="AG33">
        <x:v>1.0800000000000001</x:v>
      </x:c>
      <x:c r="AH33">
        <x:v>1.0800000000000001</x:v>
      </x:c>
    </x:row>
    <x:row r="34" spans="31:34">
      <x:c r="AE34">
        <x:v>2</x:v>
      </x:c>
      <x:c r="AF34">
        <x:v>1.0600000000000001</x:v>
      </x:c>
      <x:c r="AG34">
        <x:v>1.0600000000000001</x:v>
      </x:c>
      <x:c r="AH34">
        <x:v>1.0600000000000001</x:v>
      </x:c>
    </x:row>
    <x:row r="36" spans="31:34">
      <x:c r="AE36">
        <x:v>1</x:v>
      </x:c>
      <x:c r="AF36">
        <x:v>1.0800000000000001</x:v>
      </x:c>
      <x:c r="AG36">
        <x:v>1.0800000000000001</x:v>
      </x:c>
      <x:c r="AH36">
        <x:v>1.0800000000000001</x:v>
      </x:c>
    </x:row>
    <x:row r="37" spans="30:37">
      <x:c r="AD37" t="s">
        <x:v>84</x:v>
      </x:c>
      <x:c r="AE37">
        <x:v>2</x:v>
      </x:c>
      <x:c r="AF37">
        <x:v>1.1399999999999999</x:v>
      </x:c>
      <x:c r="AG37">
        <x:v>1.1399999999999999</x:v>
      </x:c>
      <x:c r="AH37">
        <x:v>1.1399999999999999</x:v>
      </x:c>
      <x:c r="AJ37" s="216">
        <x:f>IF(입력!Z6=1,3,"")</x:f>
        <x:v>3</x:v>
      </x:c>
      <x:c r="AK37" s="216" t="str">
        <x:f>IF(입력!AA6=1,6,"")</x:f>
        <x:v/>
      </x:c>
    </x:row>
    <x:row r="38" spans="30:37">
      <x:c r="AD38" s="215">
        <x:f>AF27</x:f>
        <x:v>57097.959999999992</x:v>
      </x:c>
      <x:c r="AJ38" s="216" t="str">
        <x:f>IF(입력!Z7=1,1,"")</x:f>
        <x:v/>
      </x:c>
      <x:c r="AK38" s="216" t="str">
        <x:f>IF(입력!AA7=1,4,"")</x:f>
        <x:v/>
      </x:c>
    </x:row>
    <x:row r="39" spans="29:37">
      <x:c r="AC39" s="205">
        <x:f>(0.15*L21*AF33)+1</x:f>
        <x:v>1.1740528000000001</x:v>
      </x:c>
      <x:c r="AD39" s="205">
        <x:f>(0.15*L21*AG33)+1</x:f>
        <x:v>1.1740528000000001</x:v>
      </x:c>
      <x:c r="AE39" s="205">
        <x:f>(0.15*L21*AH33)+1</x:f>
        <x:v>1.1740528000000001</x:v>
      </x:c>
      <x:c r="AF39" s="205">
        <x:f>(0.15*L21*AF37)+1</x:f>
        <x:v>1.1837224</x:v>
      </x:c>
      <x:c r="AG39" s="205">
        <x:f>(0.15*L21*AG37)+1</x:f>
        <x:v>1.1837224</x:v>
      </x:c>
      <x:c r="AH39" s="205">
        <x:f>(0.15*L21*AH37)+1</x:f>
        <x:v>1.1837224</x:v>
      </x:c>
      <x:c r="AJ39" s="216" t="str">
        <x:f>IF(입력!Z8=1,2,"")</x:f>
        <x:v/>
      </x:c>
      <x:c r="AK39" s="216" t="str">
        <x:f>IF(입력!AA8=1,5,"")</x:f>
        <x:v/>
      </x:c>
    </x:row>
    <x:row r="40" spans="28:37">
      <x:c r="AB40" s="215">
        <x:f>AF27</x:f>
        <x:v>57097.959999999992</x:v>
      </x:c>
      <x:c r="AC40" s="205">
        <x:f>($AE$26*AC39)*1.06</x:f>
        <x:v>59484.418278464007</x:v>
      </x:c>
      <x:c r="AD40" s="205">
        <x:f>($AE$26*AD39)*1.06</x:f>
        <x:v>59484.418278464007</x:v>
      </x:c>
      <x:c r="AE40" s="205">
        <x:f>($AE$26*AE39)*1.06</x:f>
        <x:v>59484.418278464007</x:v>
      </x:c>
      <x:c r="AF40" s="205">
        <x:f>($AE$26*AF39)*1.06</x:f>
        <x:v>59974.337071711998</x:v>
      </x:c>
      <x:c r="AG40" s="205">
        <x:f>($AE$26*AG39)*1.06</x:f>
        <x:v>59974.337071711998</x:v>
      </x:c>
      <x:c r="AH40" s="205">
        <x:f>($AE$26*AH39)*1.06</x:f>
        <x:v>59974.337071711998</x:v>
      </x:c>
      <x:c r="AJ40" s="217"/>
      <x:c r="AK40" s="217"/>
    </x:row>
    <x:row r="41" spans="28:36">
      <x:c r="AB41" s="215">
        <x:f>AF26</x:f>
        <x:v>58265.762000000002</x:v>
      </x:c>
      <x:c r="AC41" s="215">
        <x:f>AC40</x:f>
        <x:v>59484.418278464007</x:v>
      </x:c>
      <x:c r="AD41" s="215">
        <x:f>AD40</x:f>
        <x:v>59484.418278464007</x:v>
      </x:c>
      <x:c r="AE41" s="215">
        <x:f>AE40</x:f>
        <x:v>59484.418278464007</x:v>
      </x:c>
      <x:c r="AF41" s="215">
        <x:f>AF40</x:f>
        <x:v>59974.337071711998</x:v>
      </x:c>
      <x:c r="AG41" s="215">
        <x:f>AG40</x:f>
        <x:v>59974.337071711998</x:v>
      </x:c>
      <x:c r="AH41" s="215">
        <x:f>AH40</x:f>
        <x:v>59974.337071711998</x:v>
      </x:c>
      <x:c r="AJ41" s="218">
        <x:f>SUM(AJ37:AK40)</x:f>
        <x:v>3</x:v>
      </x:c>
    </x:row>
    <x:row r="42" spans="28:36">
      <x:c r="AB42">
        <x:v>0</x:v>
      </x:c>
      <x:c r="AC42" s="215">
        <x:v>1</x:v>
      </x:c>
      <x:c r="AD42">
        <x:v>2</x:v>
      </x:c>
      <x:c r="AE42">
        <x:v>3</x:v>
      </x:c>
      <x:c r="AF42">
        <x:v>4</x:v>
      </x:c>
      <x:c r="AG42">
        <x:v>5</x:v>
      </x:c>
      <x:c r="AH42">
        <x:v>6</x:v>
      </x:c>
      <x:c r="AJ42" s="219">
        <x:f>INDEX(AB44:AH44,0,MATCH(AJ41,AB42:AH42))*0.01</x:f>
        <x:v>0.041795858879441816</x:v>
      </x:c>
    </x:row>
    <x:row r="43" spans="28:34">
      <x:c r="AB43" s="205">
        <x:f>AB41/$AD$38</x:f>
        <x:v>1.0204526046114435</x:v>
      </x:c>
      <x:c r="AC43" s="205">
        <x:f>AC41/$AD$38</x:f>
        <x:v>1.0417958588794418</x:v>
      </x:c>
      <x:c r="AD43" s="205">
        <x:f>AD41/$AD$38</x:f>
        <x:v>1.0417958588794418</x:v>
      </x:c>
      <x:c r="AE43" s="205">
        <x:f>AE41/$AD$38</x:f>
        <x:v>1.0417958588794418</x:v>
      </x:c>
      <x:c r="AF43" s="205">
        <x:f>AF41/$AD$38</x:f>
        <x:v>1.0503761793190511</x:v>
      </x:c>
      <x:c r="AG43" s="205">
        <x:f>AG41/$AD$38</x:f>
        <x:v>1.0503761793190511</x:v>
      </x:c>
      <x:c r="AH43" s="205">
        <x:f>AH41/$AD$38</x:f>
        <x:v>1.0503761793190511</x:v>
      </x:c>
    </x:row>
    <x:row r="44" spans="28:34">
      <x:c r="AB44" s="205">
        <x:f>(AB43-1)*100</x:f>
        <x:v>2.0452604611443492</x:v>
      </x:c>
      <x:c r="AC44" s="205">
        <x:f>(AC43-1)*100</x:f>
        <x:v>4.1795858879441816</x:v>
      </x:c>
      <x:c r="AD44" s="205">
        <x:f>(AD43-1)*100</x:f>
        <x:v>4.1795858879441816</x:v>
      </x:c>
      <x:c r="AE44" s="205">
        <x:f>(AE43-1)*100</x:f>
        <x:v>4.1795858879441816</x:v>
      </x:c>
      <x:c r="AF44" s="205">
        <x:f>(AF43-1)*100</x:f>
        <x:v>5.037617931905114</x:v>
      </x:c>
      <x:c r="AG44" s="205">
        <x:f>(AG43-1)*100</x:f>
        <x:v>5.037617931905114</x:v>
      </x:c>
      <x:c r="AH44" s="205">
        <x:f>(AH43-1)*100</x:f>
        <x:v>5.037617931905114</x:v>
      </x:c>
    </x:row>
  </x:sheetData>
  <x:mergeCells count="32">
    <x:mergeCell ref="C3:C4"/>
    <x:mergeCell ref="O3:O5"/>
    <x:mergeCell ref="Q3:T3"/>
    <x:mergeCell ref="U3:V3"/>
    <x:mergeCell ref="W3:X3"/>
    <x:mergeCell ref="P4:P5"/>
    <x:mergeCell ref="Q4:R4"/>
    <x:mergeCell ref="S4:T4"/>
    <x:mergeCell ref="U4:V4"/>
    <x:mergeCell ref="W4:X4"/>
    <x:mergeCell ref="O6:P6"/>
    <x:mergeCell ref="O7:O10"/>
    <x:mergeCell ref="B8:B9"/>
    <x:mergeCell ref="C8:C9"/>
    <x:mergeCell ref="D8:D9"/>
    <x:mergeCell ref="E8:I8"/>
    <x:mergeCell ref="D10:D14"/>
    <x:mergeCell ref="B11:B12"/>
    <x:mergeCell ref="O11:O14"/>
    <x:mergeCell ref="D21:D22"/>
    <x:mergeCell ref="E21:I21"/>
    <x:mergeCell ref="C5:C6"/>
    <x:mergeCell ref="P22:Q22"/>
    <x:mergeCell ref="P21:Q21"/>
    <x:mergeCell ref="P24:Q24"/>
    <x:mergeCell ref="R22:S22"/>
    <x:mergeCell ref="R21:S21"/>
    <x:mergeCell ref="R26:S26"/>
    <x:mergeCell ref="P26:Q26"/>
    <x:mergeCell ref="P25:Q25"/>
    <x:mergeCell ref="R24:S24"/>
    <x:mergeCell ref="R25:S25"/>
  </x:mergeCells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효과</vt:lpstr>
      <vt:lpstr>입력</vt:lpstr>
      <vt:lpstr>연산</vt:lpstr>
    </vt:vector>
  </ep:TitlesOfParts>
  <ep:TotalTime>162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KBS</dc:creator>
  <cp:lastModifiedBy>Kim Bum Soo</cp:lastModifiedBy>
  <cp:revision>19</cp:revision>
  <dcterms:created xsi:type="dcterms:W3CDTF">2023-02-10T00:30:58.000</dcterms:created>
  <dcterms:modified xsi:type="dcterms:W3CDTF">2023-03-27T14:08:02.563</dcterms:modified>
  <cp:version>1100.0100.01</cp:version>
</cp:coreProperties>
</file>